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60" windowWidth="15480" windowHeight="7395" tabRatio="804" firstSheet="2" activeTab="6"/>
  </bookViews>
  <sheets>
    <sheet name="Info" sheetId="1" state="hidden" r:id="rId1"/>
    <sheet name="TB" sheetId="2" state="hidden" r:id="rId2"/>
    <sheet name="Bia" sheetId="13" r:id="rId3"/>
    <sheet name="OK-100%" sheetId="22" r:id="rId4"/>
    <sheet name="BS" sheetId="3" r:id="rId5"/>
    <sheet name="PL" sheetId="4" r:id="rId6"/>
    <sheet name="CF(TT)" sheetId="5" r:id="rId7"/>
    <sheet name="TAX" sheetId="8" state="hidden" r:id="rId8"/>
    <sheet name="BCNT-KK" sheetId="11" state="hidden" r:id="rId9"/>
    <sheet name="BTDC" sheetId="16" state="hidden" r:id="rId10"/>
    <sheet name="ThueTC" sheetId="17" state="hidden" r:id="rId11"/>
    <sheet name="TSCD" sheetId="18" state="hidden" r:id="rId12"/>
    <sheet name="BCNT-SDDK" sheetId="12" state="hidden" r:id="rId13"/>
    <sheet name="BCKT-OK-100%" sheetId="10" state="hidden" r:id="rId14"/>
    <sheet name="CF(GT)" sheetId="7" state="hidden" r:id="rId15"/>
  </sheets>
  <externalReferences>
    <externalReference r:id="rId16"/>
    <externalReference r:id="rId17"/>
  </externalReferences>
  <definedNames>
    <definedName name="_Fill" localSheetId="8" hidden="1">#REF!</definedName>
    <definedName name="_Fill" localSheetId="12" hidden="1">#REF!</definedName>
    <definedName name="_Fill" hidden="1">#REF!</definedName>
    <definedName name="_xlnm._FilterDatabase" localSheetId="4" hidden="1">BS!$A$8:$F$135</definedName>
    <definedName name="_xlnm._FilterDatabase" localSheetId="9" hidden="1">BTDC!$A$12:$M$63</definedName>
    <definedName name="_xlnm._FilterDatabase" localSheetId="1" hidden="1">TB!$B$3:$K$269</definedName>
    <definedName name="_Key1" localSheetId="8" hidden="1">#REF!</definedName>
    <definedName name="_Key1" localSheetId="12" hidden="1">#REF!</definedName>
    <definedName name="_Key1" hidden="1">#REF!</definedName>
    <definedName name="_Key2" localSheetId="8" hidden="1">#REF!</definedName>
    <definedName name="_Key2" localSheetId="12" hidden="1">#REF!</definedName>
    <definedName name="_Key2" hidden="1">#REF!</definedName>
    <definedName name="_Order1" hidden="1">255</definedName>
    <definedName name="_Order2" hidden="1">255</definedName>
    <definedName name="_Sort" localSheetId="8" hidden="1">#REF!</definedName>
    <definedName name="_Sort" localSheetId="12" hidden="1">#REF!</definedName>
    <definedName name="_Sort" hidden="1">#REF!</definedName>
    <definedName name="AS2DocOpenMode" hidden="1">"AS2DocumentEdit"</definedName>
    <definedName name="BTDC">[1]Adjustments!$A$13:$J$62</definedName>
    <definedName name="CUOI_KT" localSheetId="3">[1]TB!$J$4:$J$269</definedName>
    <definedName name="CUOI_KT">TB!$J$4:$J$269</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M10." hidden="1">{"'Sheet1'!$L$16"}</definedName>
    <definedName name="MABS" localSheetId="3">[1]TB!$B$4:$B$269</definedName>
    <definedName name="MABS">TB!$B$4:$B$269</definedName>
    <definedName name="MAFI">[2]WORKS!$D$10:$D$150</definedName>
    <definedName name="MAFILE" localSheetId="3">[1]TB!$D$4:$D$269</definedName>
    <definedName name="MAFILE">TB!$D$4:$D$269</definedName>
    <definedName name="MANC">[1]TB!$E$4:$E$269</definedName>
    <definedName name="MATK" localSheetId="3">[1]TB!$C$4:$C$269</definedName>
    <definedName name="MATK">TB!$C$4:$C$269</definedName>
    <definedName name="_xlnm.Print_Area" localSheetId="4">BS!$A$1:$F$143</definedName>
    <definedName name="_xlnm.Print_Area" localSheetId="14">'CF(GT)'!$A$1:$F$61</definedName>
    <definedName name="_xlnm.Print_Area" localSheetId="6">'CF(TT)'!$A$1:$F$51</definedName>
    <definedName name="_xlnm.Print_Area" localSheetId="5">PL!$A$1:$F$37</definedName>
    <definedName name="_xlnm.Print_Titles" localSheetId="4">BS!$1:$5</definedName>
    <definedName name="_xlnm.Print_Titles" localSheetId="14">'CF(GT)'!$1:$6</definedName>
    <definedName name="_xlnm.Print_Titles" localSheetId="6">'CF(TT)'!$1:$6</definedName>
    <definedName name="PS_BTDC" localSheetId="3">[1]Adjustments!$F$13:$F$62</definedName>
    <definedName name="PS_BTDC">BTDC!$F$13:$F$62</definedName>
    <definedName name="SOBTDC">[1]Adjustments!$A$13:$A$62</definedName>
    <definedName name="SOCUOI">[1]TB!$H$4:$H$269</definedName>
    <definedName name="SODAU" localSheetId="3">[1]TB!$G$4:$G$269</definedName>
    <definedName name="SODAU">TB!$G$4:$G$269</definedName>
    <definedName name="SODC">[1]TB!$I$4:$I$269</definedName>
    <definedName name="SOTT">[2]WORKS!$A$10:$A$150</definedName>
    <definedName name="TKCO" localSheetId="3">[1]Adjustments!$E$13:$E$62</definedName>
    <definedName name="TKCO">BTDC!$E$13:$E$62</definedName>
    <definedName name="TKNO" localSheetId="3">[1]Adjustments!$D$13:$D$62</definedName>
    <definedName name="TKNO">BTDC!$D$13:$D$62</definedName>
  </definedNames>
  <calcPr calcId="145621"/>
</workbook>
</file>

<file path=xl/calcChain.xml><?xml version="1.0" encoding="utf-8"?>
<calcChain xmlns="http://schemas.openxmlformats.org/spreadsheetml/2006/main">
  <c r="C40" i="8" l="1"/>
  <c r="E17" i="8" l="1"/>
  <c r="E13" i="8"/>
  <c r="H167" i="2" l="1"/>
  <c r="G210" i="2" l="1"/>
  <c r="H209" i="2" s="1"/>
  <c r="H210" i="2" l="1"/>
  <c r="F12" i="8" l="1"/>
  <c r="F8" i="8"/>
  <c r="F29" i="8"/>
  <c r="F28" i="8"/>
  <c r="E27" i="8"/>
  <c r="E25" i="8" s="1"/>
  <c r="D27" i="8"/>
  <c r="D25" i="8" s="1"/>
  <c r="C27" i="8"/>
  <c r="F26" i="8"/>
  <c r="F24" i="8"/>
  <c r="F23" i="8"/>
  <c r="E22" i="8"/>
  <c r="D22" i="8"/>
  <c r="C22" i="8"/>
  <c r="F21" i="8"/>
  <c r="F20" i="8"/>
  <c r="F19" i="8"/>
  <c r="F18" i="8"/>
  <c r="F17" i="8"/>
  <c r="E16" i="8"/>
  <c r="D16" i="8"/>
  <c r="C16" i="8"/>
  <c r="F15" i="8"/>
  <c r="C13" i="8"/>
  <c r="F11" i="8"/>
  <c r="F10" i="8"/>
  <c r="E9" i="8"/>
  <c r="D9" i="8"/>
  <c r="C9" i="8"/>
  <c r="F7" i="8"/>
  <c r="F6" i="8"/>
  <c r="E5" i="8"/>
  <c r="D5" i="8"/>
  <c r="C5" i="8"/>
  <c r="C4" i="8" l="1"/>
  <c r="F27" i="8"/>
  <c r="F22" i="8"/>
  <c r="E4" i="8"/>
  <c r="E30" i="8" s="1"/>
  <c r="F5" i="8"/>
  <c r="F9" i="8"/>
  <c r="F16" i="8"/>
  <c r="C25" i="8"/>
  <c r="C30" i="8" l="1"/>
  <c r="C32" i="8" s="1"/>
  <c r="F25" i="8"/>
  <c r="I220" i="2" l="1"/>
  <c r="J220" i="2" s="1"/>
  <c r="I221" i="2"/>
  <c r="J221" i="2" s="1"/>
  <c r="I222" i="2"/>
  <c r="J222" i="2" s="1"/>
  <c r="I223" i="2"/>
  <c r="J223" i="2" s="1"/>
  <c r="K222" i="2" l="1"/>
  <c r="K223" i="2"/>
  <c r="K220" i="2"/>
  <c r="K221" i="2"/>
  <c r="I179" i="2"/>
  <c r="K179" i="2" s="1"/>
  <c r="J179" i="2" l="1"/>
  <c r="H1" i="2" l="1"/>
  <c r="G1" i="2"/>
  <c r="I5" i="2"/>
  <c r="K5" i="2" s="1"/>
  <c r="I6" i="2"/>
  <c r="I7" i="2"/>
  <c r="I8" i="2"/>
  <c r="J8" i="2" s="1"/>
  <c r="I9" i="2"/>
  <c r="K9" i="2" s="1"/>
  <c r="I10" i="2"/>
  <c r="I11" i="2"/>
  <c r="I12" i="2"/>
  <c r="J12" i="2" s="1"/>
  <c r="I13" i="2"/>
  <c r="K13" i="2" s="1"/>
  <c r="I14" i="2"/>
  <c r="I15" i="2"/>
  <c r="I16" i="2"/>
  <c r="J16" i="2" s="1"/>
  <c r="I17" i="2"/>
  <c r="K17" i="2" s="1"/>
  <c r="I18" i="2"/>
  <c r="I19" i="2"/>
  <c r="I20" i="2"/>
  <c r="J20" i="2" s="1"/>
  <c r="I21" i="2"/>
  <c r="K21" i="2" s="1"/>
  <c r="I22" i="2"/>
  <c r="I23" i="2"/>
  <c r="I24" i="2"/>
  <c r="J24" i="2" s="1"/>
  <c r="I25" i="2"/>
  <c r="K25" i="2" s="1"/>
  <c r="I26" i="2"/>
  <c r="I27" i="2"/>
  <c r="I28" i="2"/>
  <c r="J28" i="2" s="1"/>
  <c r="I29" i="2"/>
  <c r="K29" i="2" s="1"/>
  <c r="I30" i="2"/>
  <c r="I31" i="2"/>
  <c r="I32" i="2"/>
  <c r="J32" i="2" s="1"/>
  <c r="I33" i="2"/>
  <c r="K33" i="2" s="1"/>
  <c r="I34" i="2"/>
  <c r="I35" i="2"/>
  <c r="I36" i="2"/>
  <c r="J36" i="2" s="1"/>
  <c r="I37" i="2"/>
  <c r="K37" i="2" s="1"/>
  <c r="I38" i="2"/>
  <c r="I39" i="2"/>
  <c r="I40" i="2"/>
  <c r="J40" i="2" s="1"/>
  <c r="I41" i="2"/>
  <c r="K41" i="2" s="1"/>
  <c r="I42" i="2"/>
  <c r="I43" i="2"/>
  <c r="I44" i="2"/>
  <c r="J44" i="2" s="1"/>
  <c r="I45" i="2"/>
  <c r="K45" i="2" s="1"/>
  <c r="I46" i="2"/>
  <c r="I47" i="2"/>
  <c r="I48" i="2"/>
  <c r="J48" i="2" s="1"/>
  <c r="I49" i="2"/>
  <c r="K49" i="2" s="1"/>
  <c r="I50" i="2"/>
  <c r="I51" i="2"/>
  <c r="I52" i="2"/>
  <c r="J52" i="2" s="1"/>
  <c r="I53" i="2"/>
  <c r="K53" i="2" s="1"/>
  <c r="I54" i="2"/>
  <c r="I55" i="2"/>
  <c r="I56" i="2"/>
  <c r="J56" i="2" s="1"/>
  <c r="I57" i="2"/>
  <c r="K57" i="2" s="1"/>
  <c r="I58" i="2"/>
  <c r="I59" i="2"/>
  <c r="I60" i="2"/>
  <c r="J60" i="2" s="1"/>
  <c r="I61" i="2"/>
  <c r="K61" i="2" s="1"/>
  <c r="I62" i="2"/>
  <c r="I63" i="2"/>
  <c r="I64" i="2"/>
  <c r="J64" i="2" s="1"/>
  <c r="I65" i="2"/>
  <c r="K65" i="2" s="1"/>
  <c r="I66" i="2"/>
  <c r="I67" i="2"/>
  <c r="I68" i="2"/>
  <c r="J68" i="2" s="1"/>
  <c r="I69" i="2"/>
  <c r="K69" i="2" s="1"/>
  <c r="I70" i="2"/>
  <c r="I71" i="2"/>
  <c r="I72" i="2"/>
  <c r="K72" i="2" s="1"/>
  <c r="I73" i="2"/>
  <c r="K73" i="2" s="1"/>
  <c r="I74" i="2"/>
  <c r="I75" i="2"/>
  <c r="I76" i="2"/>
  <c r="J76" i="2" s="1"/>
  <c r="I77" i="2"/>
  <c r="K77" i="2" s="1"/>
  <c r="I78" i="2"/>
  <c r="K78" i="2" s="1"/>
  <c r="I79" i="2"/>
  <c r="I80" i="2"/>
  <c r="K80" i="2" s="1"/>
  <c r="I81" i="2"/>
  <c r="K81" i="2" s="1"/>
  <c r="I82" i="2"/>
  <c r="K82" i="2" s="1"/>
  <c r="I83" i="2"/>
  <c r="K83" i="2" s="1"/>
  <c r="I84" i="2"/>
  <c r="K84" i="2" s="1"/>
  <c r="I85" i="2"/>
  <c r="K85" i="2" s="1"/>
  <c r="I86" i="2"/>
  <c r="K86" i="2" s="1"/>
  <c r="I87" i="2"/>
  <c r="K87" i="2" s="1"/>
  <c r="I88" i="2"/>
  <c r="K88" i="2" s="1"/>
  <c r="I89" i="2"/>
  <c r="K89" i="2" s="1"/>
  <c r="I90" i="2"/>
  <c r="K90" i="2" s="1"/>
  <c r="I91" i="2"/>
  <c r="K91" i="2" s="1"/>
  <c r="I92" i="2"/>
  <c r="K92" i="2" s="1"/>
  <c r="I93" i="2"/>
  <c r="K93" i="2" s="1"/>
  <c r="I94" i="2"/>
  <c r="K94" i="2" s="1"/>
  <c r="I95" i="2"/>
  <c r="K95" i="2" s="1"/>
  <c r="I96" i="2"/>
  <c r="K96" i="2" s="1"/>
  <c r="I97" i="2"/>
  <c r="K97" i="2" s="1"/>
  <c r="I98" i="2"/>
  <c r="K98" i="2" s="1"/>
  <c r="I99" i="2"/>
  <c r="K99" i="2" s="1"/>
  <c r="I100" i="2"/>
  <c r="K100" i="2" s="1"/>
  <c r="I101" i="2"/>
  <c r="K101" i="2" s="1"/>
  <c r="I102" i="2"/>
  <c r="K102" i="2" s="1"/>
  <c r="I103" i="2"/>
  <c r="K103" i="2" s="1"/>
  <c r="I104" i="2"/>
  <c r="K104" i="2" s="1"/>
  <c r="I105" i="2"/>
  <c r="K105" i="2" s="1"/>
  <c r="I106" i="2"/>
  <c r="K106" i="2" s="1"/>
  <c r="I107" i="2"/>
  <c r="K107" i="2" s="1"/>
  <c r="I108" i="2"/>
  <c r="K108" i="2" s="1"/>
  <c r="I109" i="2"/>
  <c r="K109" i="2" s="1"/>
  <c r="I110" i="2"/>
  <c r="K110" i="2" s="1"/>
  <c r="I111" i="2"/>
  <c r="K111" i="2" s="1"/>
  <c r="I112" i="2"/>
  <c r="K112" i="2" s="1"/>
  <c r="I113" i="2"/>
  <c r="K113" i="2" s="1"/>
  <c r="I114" i="2"/>
  <c r="K114" i="2" s="1"/>
  <c r="I115" i="2"/>
  <c r="K115" i="2" s="1"/>
  <c r="I116" i="2"/>
  <c r="J116" i="2" s="1"/>
  <c r="I117" i="2"/>
  <c r="K117" i="2" s="1"/>
  <c r="I118" i="2"/>
  <c r="K118" i="2" s="1"/>
  <c r="I119" i="2"/>
  <c r="K119" i="2" s="1"/>
  <c r="I120" i="2"/>
  <c r="K120" i="2" s="1"/>
  <c r="I121" i="2"/>
  <c r="K121" i="2" s="1"/>
  <c r="I122" i="2"/>
  <c r="K122" i="2" s="1"/>
  <c r="I123" i="2"/>
  <c r="K123" i="2" s="1"/>
  <c r="I124" i="2"/>
  <c r="K124" i="2" s="1"/>
  <c r="I125" i="2"/>
  <c r="K125" i="2" s="1"/>
  <c r="I126" i="2"/>
  <c r="K126" i="2" s="1"/>
  <c r="I127" i="2"/>
  <c r="K127" i="2" s="1"/>
  <c r="I128" i="2"/>
  <c r="K128" i="2" s="1"/>
  <c r="I129" i="2"/>
  <c r="K129" i="2" s="1"/>
  <c r="I130" i="2"/>
  <c r="K130" i="2" s="1"/>
  <c r="I131" i="2"/>
  <c r="K131" i="2" s="1"/>
  <c r="I132" i="2"/>
  <c r="J132" i="2" s="1"/>
  <c r="I133" i="2"/>
  <c r="K133" i="2" s="1"/>
  <c r="I134" i="2"/>
  <c r="K134" i="2" s="1"/>
  <c r="I135" i="2"/>
  <c r="K135" i="2" s="1"/>
  <c r="I136" i="2"/>
  <c r="K136" i="2" s="1"/>
  <c r="I137" i="2"/>
  <c r="K137" i="2" s="1"/>
  <c r="I138" i="2"/>
  <c r="K138" i="2" s="1"/>
  <c r="I139" i="2"/>
  <c r="K139" i="2" s="1"/>
  <c r="I140" i="2"/>
  <c r="K140" i="2" s="1"/>
  <c r="I141" i="2"/>
  <c r="K141" i="2" s="1"/>
  <c r="I142" i="2"/>
  <c r="K142" i="2" s="1"/>
  <c r="I143" i="2"/>
  <c r="K143" i="2" s="1"/>
  <c r="I144" i="2"/>
  <c r="K144" i="2" s="1"/>
  <c r="I145" i="2"/>
  <c r="K145" i="2" s="1"/>
  <c r="I146" i="2"/>
  <c r="K146" i="2" s="1"/>
  <c r="I147" i="2"/>
  <c r="K147" i="2" s="1"/>
  <c r="I148" i="2"/>
  <c r="K148" i="2" s="1"/>
  <c r="I149" i="2"/>
  <c r="K149" i="2" s="1"/>
  <c r="I150" i="2"/>
  <c r="K150" i="2" s="1"/>
  <c r="I151" i="2"/>
  <c r="K151" i="2" s="1"/>
  <c r="I152" i="2"/>
  <c r="K152" i="2" s="1"/>
  <c r="I153" i="2"/>
  <c r="K153" i="2" s="1"/>
  <c r="I154" i="2"/>
  <c r="K154" i="2" s="1"/>
  <c r="I155" i="2"/>
  <c r="K155" i="2" s="1"/>
  <c r="I156" i="2"/>
  <c r="K156" i="2" s="1"/>
  <c r="I157" i="2"/>
  <c r="K157" i="2" s="1"/>
  <c r="I158" i="2"/>
  <c r="K158" i="2" s="1"/>
  <c r="I159" i="2"/>
  <c r="K159" i="2" s="1"/>
  <c r="I160" i="2"/>
  <c r="K160" i="2" s="1"/>
  <c r="I161" i="2"/>
  <c r="K161" i="2" s="1"/>
  <c r="I162" i="2"/>
  <c r="K162" i="2" s="1"/>
  <c r="I163" i="2"/>
  <c r="K163" i="2" s="1"/>
  <c r="I164" i="2"/>
  <c r="K164" i="2" s="1"/>
  <c r="I165" i="2"/>
  <c r="K165" i="2" s="1"/>
  <c r="I166" i="2"/>
  <c r="K166" i="2" s="1"/>
  <c r="I167" i="2"/>
  <c r="K167" i="2" s="1"/>
  <c r="I168" i="2"/>
  <c r="K168" i="2" s="1"/>
  <c r="I169" i="2"/>
  <c r="K169" i="2" s="1"/>
  <c r="I170" i="2"/>
  <c r="K170" i="2" s="1"/>
  <c r="I171" i="2"/>
  <c r="K171" i="2" s="1"/>
  <c r="I172" i="2"/>
  <c r="K172" i="2" s="1"/>
  <c r="I173" i="2"/>
  <c r="K173" i="2" s="1"/>
  <c r="I174" i="2"/>
  <c r="K174" i="2" s="1"/>
  <c r="I175" i="2"/>
  <c r="K175" i="2" s="1"/>
  <c r="I176" i="2"/>
  <c r="K176" i="2" s="1"/>
  <c r="I177" i="2"/>
  <c r="K177" i="2" s="1"/>
  <c r="I178" i="2"/>
  <c r="K178" i="2" s="1"/>
  <c r="I180" i="2"/>
  <c r="K180" i="2" s="1"/>
  <c r="I181" i="2"/>
  <c r="J181" i="2" s="1"/>
  <c r="I182" i="2"/>
  <c r="K182" i="2" s="1"/>
  <c r="I183" i="2"/>
  <c r="K183" i="2" s="1"/>
  <c r="I184" i="2"/>
  <c r="K184" i="2" s="1"/>
  <c r="I185" i="2"/>
  <c r="K185" i="2" s="1"/>
  <c r="I186" i="2"/>
  <c r="K186" i="2" s="1"/>
  <c r="I187" i="2"/>
  <c r="K187" i="2" s="1"/>
  <c r="I188" i="2"/>
  <c r="K188" i="2" s="1"/>
  <c r="I189" i="2"/>
  <c r="K189" i="2" s="1"/>
  <c r="I190" i="2"/>
  <c r="K190" i="2" s="1"/>
  <c r="I191" i="2"/>
  <c r="K191" i="2" s="1"/>
  <c r="I192" i="2"/>
  <c r="K192" i="2" s="1"/>
  <c r="I193" i="2"/>
  <c r="K193" i="2" s="1"/>
  <c r="I194" i="2"/>
  <c r="K194" i="2" s="1"/>
  <c r="I195" i="2"/>
  <c r="K195" i="2" s="1"/>
  <c r="I196" i="2"/>
  <c r="K196" i="2" s="1"/>
  <c r="I197" i="2"/>
  <c r="J197" i="2" s="1"/>
  <c r="I198" i="2"/>
  <c r="K198" i="2" s="1"/>
  <c r="I199" i="2"/>
  <c r="K199" i="2" s="1"/>
  <c r="I200" i="2"/>
  <c r="K200" i="2" s="1"/>
  <c r="I201" i="2"/>
  <c r="K201" i="2" s="1"/>
  <c r="I202" i="2"/>
  <c r="K202" i="2" s="1"/>
  <c r="I203" i="2"/>
  <c r="K203" i="2" s="1"/>
  <c r="I204" i="2"/>
  <c r="K204" i="2" s="1"/>
  <c r="I205" i="2"/>
  <c r="K205" i="2" s="1"/>
  <c r="I206" i="2"/>
  <c r="K206" i="2" s="1"/>
  <c r="I207" i="2"/>
  <c r="K207" i="2" s="1"/>
  <c r="I208" i="2"/>
  <c r="K208" i="2" s="1"/>
  <c r="I209" i="2"/>
  <c r="K209" i="2" s="1"/>
  <c r="I210" i="2"/>
  <c r="K210" i="2" s="1"/>
  <c r="I211" i="2"/>
  <c r="K211" i="2" s="1"/>
  <c r="I212" i="2"/>
  <c r="K212" i="2" s="1"/>
  <c r="I213" i="2"/>
  <c r="K213" i="2" s="1"/>
  <c r="I214" i="2"/>
  <c r="K214" i="2" s="1"/>
  <c r="I215" i="2"/>
  <c r="K215" i="2" s="1"/>
  <c r="I216" i="2"/>
  <c r="K216" i="2" s="1"/>
  <c r="I217" i="2"/>
  <c r="K217" i="2" s="1"/>
  <c r="I218" i="2"/>
  <c r="K218" i="2" s="1"/>
  <c r="I219" i="2"/>
  <c r="K219" i="2" s="1"/>
  <c r="I224" i="2"/>
  <c r="K224" i="2" s="1"/>
  <c r="I225" i="2"/>
  <c r="K225" i="2" s="1"/>
  <c r="I226" i="2"/>
  <c r="K226" i="2" s="1"/>
  <c r="I227" i="2"/>
  <c r="K227" i="2" s="1"/>
  <c r="I228" i="2"/>
  <c r="K228" i="2" s="1"/>
  <c r="I229" i="2"/>
  <c r="K229" i="2" s="1"/>
  <c r="I230" i="2"/>
  <c r="K230" i="2" s="1"/>
  <c r="I231" i="2"/>
  <c r="K231" i="2" s="1"/>
  <c r="I232" i="2"/>
  <c r="K232" i="2" s="1"/>
  <c r="I233" i="2"/>
  <c r="K233" i="2" s="1"/>
  <c r="I234" i="2"/>
  <c r="K234" i="2" s="1"/>
  <c r="I235" i="2"/>
  <c r="K235" i="2" s="1"/>
  <c r="I236" i="2"/>
  <c r="K236" i="2" s="1"/>
  <c r="I237" i="2"/>
  <c r="K237" i="2" s="1"/>
  <c r="I238" i="2"/>
  <c r="K238" i="2" s="1"/>
  <c r="I239" i="2"/>
  <c r="K239" i="2" s="1"/>
  <c r="I240" i="2"/>
  <c r="K240" i="2" s="1"/>
  <c r="I241" i="2"/>
  <c r="K241" i="2" s="1"/>
  <c r="I242" i="2"/>
  <c r="K242" i="2" s="1"/>
  <c r="I243" i="2"/>
  <c r="K243" i="2" s="1"/>
  <c r="I244" i="2"/>
  <c r="K244" i="2" s="1"/>
  <c r="I245" i="2"/>
  <c r="K245" i="2" s="1"/>
  <c r="I246" i="2"/>
  <c r="K246" i="2" s="1"/>
  <c r="I247" i="2"/>
  <c r="K247" i="2" s="1"/>
  <c r="I248" i="2"/>
  <c r="K248" i="2" s="1"/>
  <c r="I249" i="2"/>
  <c r="J249" i="2" s="1"/>
  <c r="I250" i="2"/>
  <c r="K250" i="2" s="1"/>
  <c r="I251" i="2"/>
  <c r="K251" i="2" s="1"/>
  <c r="I252" i="2"/>
  <c r="K252" i="2" s="1"/>
  <c r="I253" i="2"/>
  <c r="K253" i="2" s="1"/>
  <c r="I254" i="2"/>
  <c r="K254" i="2" s="1"/>
  <c r="I255" i="2"/>
  <c r="K255" i="2" s="1"/>
  <c r="I256" i="2"/>
  <c r="K256" i="2" s="1"/>
  <c r="I257" i="2"/>
  <c r="K257" i="2" s="1"/>
  <c r="I258" i="2"/>
  <c r="K258" i="2" s="1"/>
  <c r="I259" i="2"/>
  <c r="K259" i="2" s="1"/>
  <c r="I260" i="2"/>
  <c r="K260" i="2" s="1"/>
  <c r="I261" i="2"/>
  <c r="K261" i="2" s="1"/>
  <c r="I262" i="2"/>
  <c r="K262" i="2" s="1"/>
  <c r="I263" i="2"/>
  <c r="K263" i="2" s="1"/>
  <c r="I264" i="2"/>
  <c r="J264" i="2" s="1"/>
  <c r="I265" i="2"/>
  <c r="K265" i="2" s="1"/>
  <c r="I266" i="2"/>
  <c r="K266" i="2" s="1"/>
  <c r="I267" i="2"/>
  <c r="K267" i="2" s="1"/>
  <c r="I268" i="2"/>
  <c r="K268" i="2" s="1"/>
  <c r="I269" i="2"/>
  <c r="K269" i="2" s="1"/>
  <c r="I4" i="2"/>
  <c r="C6" i="16"/>
  <c r="C5" i="16"/>
  <c r="J62" i="16"/>
  <c r="I62" i="16"/>
  <c r="H62" i="16"/>
  <c r="G62" i="16"/>
  <c r="J61" i="16"/>
  <c r="I61" i="16"/>
  <c r="H61" i="16"/>
  <c r="G61" i="16"/>
  <c r="J60" i="16"/>
  <c r="I60" i="16"/>
  <c r="H60" i="16"/>
  <c r="G60" i="16"/>
  <c r="J59" i="16"/>
  <c r="I59" i="16"/>
  <c r="H59" i="16"/>
  <c r="G59" i="16"/>
  <c r="J58" i="16"/>
  <c r="I58" i="16"/>
  <c r="H58" i="16"/>
  <c r="G58" i="16"/>
  <c r="J57" i="16"/>
  <c r="I57" i="16"/>
  <c r="H57" i="16"/>
  <c r="G57" i="16"/>
  <c r="J56" i="16"/>
  <c r="I56" i="16"/>
  <c r="H56" i="16"/>
  <c r="G56" i="16"/>
  <c r="J55" i="16"/>
  <c r="I55" i="16"/>
  <c r="H55" i="16"/>
  <c r="G55" i="16"/>
  <c r="J54" i="16"/>
  <c r="I54" i="16"/>
  <c r="H54" i="16"/>
  <c r="G54" i="16"/>
  <c r="J53" i="16"/>
  <c r="I53" i="16"/>
  <c r="H53" i="16"/>
  <c r="G53" i="16"/>
  <c r="J52" i="16"/>
  <c r="I52" i="16"/>
  <c r="H52" i="16"/>
  <c r="G52" i="16"/>
  <c r="J51" i="16"/>
  <c r="I51" i="16"/>
  <c r="H51" i="16"/>
  <c r="G51" i="16"/>
  <c r="J50" i="16"/>
  <c r="I50" i="16"/>
  <c r="H50" i="16"/>
  <c r="G50" i="16"/>
  <c r="J49" i="16"/>
  <c r="I49" i="16"/>
  <c r="H49" i="16"/>
  <c r="G49" i="16"/>
  <c r="J48" i="16"/>
  <c r="I48" i="16"/>
  <c r="H48" i="16"/>
  <c r="G48" i="16"/>
  <c r="J47" i="16"/>
  <c r="I47" i="16"/>
  <c r="H47" i="16"/>
  <c r="G47" i="16"/>
  <c r="J46" i="16"/>
  <c r="I46" i="16"/>
  <c r="H46" i="16"/>
  <c r="G46" i="16"/>
  <c r="J45" i="16"/>
  <c r="I45" i="16"/>
  <c r="H45" i="16"/>
  <c r="G45" i="16"/>
  <c r="J44" i="16"/>
  <c r="I44" i="16"/>
  <c r="H44" i="16"/>
  <c r="G44" i="16"/>
  <c r="J43" i="16"/>
  <c r="I43" i="16"/>
  <c r="H43" i="16"/>
  <c r="G43" i="16"/>
  <c r="J42" i="16"/>
  <c r="I42" i="16"/>
  <c r="H42" i="16"/>
  <c r="G42" i="16"/>
  <c r="J41" i="16"/>
  <c r="I41" i="16"/>
  <c r="H41" i="16"/>
  <c r="G41" i="16"/>
  <c r="J40" i="16"/>
  <c r="I40" i="16"/>
  <c r="H40" i="16"/>
  <c r="G40" i="16"/>
  <c r="J39" i="16"/>
  <c r="I39" i="16"/>
  <c r="H39" i="16"/>
  <c r="G39" i="16"/>
  <c r="J38" i="16"/>
  <c r="I38" i="16"/>
  <c r="H38" i="16"/>
  <c r="G38" i="16"/>
  <c r="J37" i="16"/>
  <c r="I37" i="16"/>
  <c r="H37" i="16"/>
  <c r="G37" i="16"/>
  <c r="J36" i="16"/>
  <c r="I36" i="16"/>
  <c r="H36" i="16"/>
  <c r="G36" i="16"/>
  <c r="J35" i="16"/>
  <c r="I35" i="16"/>
  <c r="H35" i="16"/>
  <c r="G35" i="16"/>
  <c r="J34" i="16"/>
  <c r="I34" i="16"/>
  <c r="H34" i="16"/>
  <c r="G34" i="16"/>
  <c r="J33" i="16"/>
  <c r="I33" i="16"/>
  <c r="H33" i="16"/>
  <c r="G33" i="16"/>
  <c r="J32" i="16"/>
  <c r="I32" i="16"/>
  <c r="H32" i="16"/>
  <c r="G32" i="16"/>
  <c r="J31" i="16"/>
  <c r="I31" i="16"/>
  <c r="H31" i="16"/>
  <c r="G31" i="16"/>
  <c r="J30" i="16"/>
  <c r="I30" i="16"/>
  <c r="H30" i="16"/>
  <c r="G30" i="16"/>
  <c r="J29" i="16"/>
  <c r="I29" i="16"/>
  <c r="H29" i="16"/>
  <c r="G29" i="16"/>
  <c r="J28" i="16"/>
  <c r="I28" i="16"/>
  <c r="H28" i="16"/>
  <c r="G28" i="16"/>
  <c r="J27" i="16"/>
  <c r="I27" i="16"/>
  <c r="H27" i="16"/>
  <c r="G27" i="16"/>
  <c r="J26" i="16"/>
  <c r="I26" i="16"/>
  <c r="H26" i="16"/>
  <c r="G26" i="16"/>
  <c r="J25" i="16"/>
  <c r="I25" i="16"/>
  <c r="H25" i="16"/>
  <c r="G25" i="16"/>
  <c r="J24" i="16"/>
  <c r="I24" i="16"/>
  <c r="H24" i="16"/>
  <c r="G24" i="16"/>
  <c r="J23" i="16"/>
  <c r="I23" i="16"/>
  <c r="H23" i="16"/>
  <c r="G23" i="16"/>
  <c r="J22" i="16"/>
  <c r="I22" i="16"/>
  <c r="H22" i="16"/>
  <c r="G22" i="16"/>
  <c r="J21" i="16"/>
  <c r="I21" i="16"/>
  <c r="H21" i="16"/>
  <c r="G21" i="16"/>
  <c r="J20" i="16"/>
  <c r="I20" i="16"/>
  <c r="H20" i="16"/>
  <c r="G20" i="16"/>
  <c r="J19" i="16"/>
  <c r="I19" i="16"/>
  <c r="H19" i="16"/>
  <c r="G19" i="16"/>
  <c r="J18" i="16"/>
  <c r="I18" i="16"/>
  <c r="H18" i="16"/>
  <c r="G18" i="16"/>
  <c r="J17" i="16"/>
  <c r="I17" i="16"/>
  <c r="H17" i="16"/>
  <c r="G17" i="16"/>
  <c r="J16" i="16"/>
  <c r="I16" i="16"/>
  <c r="H16" i="16"/>
  <c r="G16" i="16"/>
  <c r="J15" i="16"/>
  <c r="I15" i="16"/>
  <c r="H15" i="16"/>
  <c r="G15" i="16"/>
  <c r="J14" i="16"/>
  <c r="I14" i="16"/>
  <c r="H14" i="16"/>
  <c r="G14" i="16"/>
  <c r="J13" i="16"/>
  <c r="I13" i="16"/>
  <c r="H13" i="16"/>
  <c r="H63" i="16" s="1"/>
  <c r="G13" i="16"/>
  <c r="J2" i="2"/>
  <c r="H2" i="2"/>
  <c r="G2" i="2"/>
  <c r="K4" i="2" l="1"/>
  <c r="I1" i="2"/>
  <c r="K264" i="2"/>
  <c r="J205" i="2"/>
  <c r="J140" i="2"/>
  <c r="J257" i="2"/>
  <c r="J189" i="2"/>
  <c r="J124" i="2"/>
  <c r="K197" i="2"/>
  <c r="J241" i="2"/>
  <c r="J172" i="2"/>
  <c r="J108" i="2"/>
  <c r="K132" i="2"/>
  <c r="J225" i="2"/>
  <c r="J156" i="2"/>
  <c r="J92" i="2"/>
  <c r="K68" i="2"/>
  <c r="J268" i="2"/>
  <c r="D14" i="8" s="1"/>
  <c r="J253" i="2"/>
  <c r="J237" i="2"/>
  <c r="J217" i="2"/>
  <c r="J201" i="2"/>
  <c r="J185" i="2"/>
  <c r="J168" i="2"/>
  <c r="J152" i="2"/>
  <c r="J136" i="2"/>
  <c r="J120" i="2"/>
  <c r="J104" i="2"/>
  <c r="J88" i="2"/>
  <c r="K249" i="2"/>
  <c r="K181" i="2"/>
  <c r="K116" i="2"/>
  <c r="K52" i="2"/>
  <c r="J233" i="2"/>
  <c r="J213" i="2"/>
  <c r="J164" i="2"/>
  <c r="J148" i="2"/>
  <c r="J100" i="2"/>
  <c r="J84" i="2"/>
  <c r="K36" i="2"/>
  <c r="J261" i="2"/>
  <c r="J245" i="2"/>
  <c r="J229" i="2"/>
  <c r="J209" i="2"/>
  <c r="J193" i="2"/>
  <c r="J176" i="2"/>
  <c r="J160" i="2"/>
  <c r="J144" i="2"/>
  <c r="J128" i="2"/>
  <c r="J112" i="2"/>
  <c r="J96" i="2"/>
  <c r="J80" i="2"/>
  <c r="K20" i="2"/>
  <c r="J73" i="2"/>
  <c r="J45" i="2"/>
  <c r="J13" i="2"/>
  <c r="J4" i="2"/>
  <c r="J267" i="2"/>
  <c r="J260" i="2"/>
  <c r="J256" i="2"/>
  <c r="J252" i="2"/>
  <c r="J248" i="2"/>
  <c r="J244" i="2"/>
  <c r="J240" i="2"/>
  <c r="J236" i="2"/>
  <c r="J232" i="2"/>
  <c r="J228" i="2"/>
  <c r="J224" i="2"/>
  <c r="J216" i="2"/>
  <c r="J212" i="2"/>
  <c r="J208" i="2"/>
  <c r="J204" i="2"/>
  <c r="J200" i="2"/>
  <c r="J196" i="2"/>
  <c r="J192" i="2"/>
  <c r="J188" i="2"/>
  <c r="J184" i="2"/>
  <c r="J180" i="2"/>
  <c r="J175" i="2"/>
  <c r="J171" i="2"/>
  <c r="J167" i="2"/>
  <c r="J163" i="2"/>
  <c r="J159" i="2"/>
  <c r="J155" i="2"/>
  <c r="J151" i="2"/>
  <c r="J147" i="2"/>
  <c r="J143" i="2"/>
  <c r="J139" i="2"/>
  <c r="J135" i="2"/>
  <c r="J131" i="2"/>
  <c r="J127" i="2"/>
  <c r="J123" i="2"/>
  <c r="J119" i="2"/>
  <c r="J115" i="2"/>
  <c r="J111" i="2"/>
  <c r="J107" i="2"/>
  <c r="J103" i="2"/>
  <c r="J99" i="2"/>
  <c r="J95" i="2"/>
  <c r="J91" i="2"/>
  <c r="J87" i="2"/>
  <c r="J83" i="2"/>
  <c r="J78" i="2"/>
  <c r="J72" i="2"/>
  <c r="J57" i="2"/>
  <c r="J41" i="2"/>
  <c r="J25" i="2"/>
  <c r="J9" i="2"/>
  <c r="K64" i="2"/>
  <c r="K48" i="2"/>
  <c r="K32" i="2"/>
  <c r="K16" i="2"/>
  <c r="J61" i="2"/>
  <c r="J29" i="2"/>
  <c r="J79" i="2"/>
  <c r="K79" i="2"/>
  <c r="J75" i="2"/>
  <c r="K75" i="2"/>
  <c r="J71" i="2"/>
  <c r="K71" i="2"/>
  <c r="J67" i="2"/>
  <c r="K67" i="2"/>
  <c r="J63" i="2"/>
  <c r="K63" i="2"/>
  <c r="J59" i="2"/>
  <c r="K59" i="2"/>
  <c r="J55" i="2"/>
  <c r="K55" i="2"/>
  <c r="J51" i="2"/>
  <c r="K51" i="2"/>
  <c r="J47" i="2"/>
  <c r="K47" i="2"/>
  <c r="J43" i="2"/>
  <c r="K43" i="2"/>
  <c r="J39" i="2"/>
  <c r="K39" i="2"/>
  <c r="J35" i="2"/>
  <c r="K35" i="2"/>
  <c r="J31" i="2"/>
  <c r="K31" i="2"/>
  <c r="J27" i="2"/>
  <c r="K27" i="2"/>
  <c r="J23" i="2"/>
  <c r="K23" i="2"/>
  <c r="J19" i="2"/>
  <c r="K19" i="2"/>
  <c r="J15" i="2"/>
  <c r="K15" i="2"/>
  <c r="J11" i="2"/>
  <c r="K11" i="2"/>
  <c r="J7" i="2"/>
  <c r="K7" i="2"/>
  <c r="J266" i="2"/>
  <c r="J263" i="2"/>
  <c r="J259" i="2"/>
  <c r="J255" i="2"/>
  <c r="J251" i="2"/>
  <c r="J247" i="2"/>
  <c r="J243" i="2"/>
  <c r="J239" i="2"/>
  <c r="J235" i="2"/>
  <c r="J231" i="2"/>
  <c r="J227" i="2"/>
  <c r="J219" i="2"/>
  <c r="J215" i="2"/>
  <c r="J211" i="2"/>
  <c r="J207" i="2"/>
  <c r="J203" i="2"/>
  <c r="J199" i="2"/>
  <c r="J195" i="2"/>
  <c r="J191" i="2"/>
  <c r="J187" i="2"/>
  <c r="J183" i="2"/>
  <c r="J178" i="2"/>
  <c r="J174" i="2"/>
  <c r="J170" i="2"/>
  <c r="J166" i="2"/>
  <c r="J162" i="2"/>
  <c r="J158" i="2"/>
  <c r="J154" i="2"/>
  <c r="J150" i="2"/>
  <c r="J146" i="2"/>
  <c r="J142" i="2"/>
  <c r="J138" i="2"/>
  <c r="J134" i="2"/>
  <c r="J130" i="2"/>
  <c r="J126" i="2"/>
  <c r="J122" i="2"/>
  <c r="J118" i="2"/>
  <c r="J114" i="2"/>
  <c r="J110" i="2"/>
  <c r="J106" i="2"/>
  <c r="J102" i="2"/>
  <c r="J98" i="2"/>
  <c r="J94" i="2"/>
  <c r="J90" i="2"/>
  <c r="J86" i="2"/>
  <c r="J82" i="2"/>
  <c r="J77" i="2"/>
  <c r="J69" i="2"/>
  <c r="J53" i="2"/>
  <c r="J37" i="2"/>
  <c r="J21" i="2"/>
  <c r="J5" i="2"/>
  <c r="K76" i="2"/>
  <c r="K60" i="2"/>
  <c r="K44" i="2"/>
  <c r="K28" i="2"/>
  <c r="K12" i="2"/>
  <c r="J74" i="2"/>
  <c r="K74" i="2"/>
  <c r="J70" i="2"/>
  <c r="K70" i="2"/>
  <c r="J66" i="2"/>
  <c r="K66" i="2"/>
  <c r="J62" i="2"/>
  <c r="K62" i="2"/>
  <c r="J58" i="2"/>
  <c r="K58" i="2"/>
  <c r="J54" i="2"/>
  <c r="K54" i="2"/>
  <c r="J50" i="2"/>
  <c r="K50" i="2"/>
  <c r="J46" i="2"/>
  <c r="K46" i="2"/>
  <c r="J42" i="2"/>
  <c r="K42" i="2"/>
  <c r="J38" i="2"/>
  <c r="K38" i="2"/>
  <c r="J34" i="2"/>
  <c r="K34" i="2"/>
  <c r="J30" i="2"/>
  <c r="K30" i="2"/>
  <c r="J26" i="2"/>
  <c r="K26" i="2"/>
  <c r="J22" i="2"/>
  <c r="K22" i="2"/>
  <c r="J18" i="2"/>
  <c r="K18" i="2"/>
  <c r="J14" i="2"/>
  <c r="K14" i="2"/>
  <c r="J10" i="2"/>
  <c r="K10" i="2"/>
  <c r="J6" i="2"/>
  <c r="K6" i="2"/>
  <c r="J269" i="2"/>
  <c r="J265" i="2"/>
  <c r="J262" i="2"/>
  <c r="J258" i="2"/>
  <c r="J254" i="2"/>
  <c r="J250" i="2"/>
  <c r="J246" i="2"/>
  <c r="J242" i="2"/>
  <c r="J238" i="2"/>
  <c r="J234" i="2"/>
  <c r="J230" i="2"/>
  <c r="J226" i="2"/>
  <c r="J218" i="2"/>
  <c r="J214" i="2"/>
  <c r="J206" i="2"/>
  <c r="J202" i="2"/>
  <c r="J198" i="2"/>
  <c r="J194" i="2"/>
  <c r="J190" i="2"/>
  <c r="J186" i="2"/>
  <c r="J182" i="2"/>
  <c r="J177" i="2"/>
  <c r="J173" i="2"/>
  <c r="J169" i="2"/>
  <c r="J165" i="2"/>
  <c r="J161" i="2"/>
  <c r="J157" i="2"/>
  <c r="J153" i="2"/>
  <c r="J149" i="2"/>
  <c r="J145" i="2"/>
  <c r="J141" i="2"/>
  <c r="J137" i="2"/>
  <c r="J133" i="2"/>
  <c r="J129" i="2"/>
  <c r="J125" i="2"/>
  <c r="J121" i="2"/>
  <c r="J117" i="2"/>
  <c r="J113" i="2"/>
  <c r="J109" i="2"/>
  <c r="J105" i="2"/>
  <c r="J101" i="2"/>
  <c r="J97" i="2"/>
  <c r="J93" i="2"/>
  <c r="J89" i="2"/>
  <c r="J85" i="2"/>
  <c r="J81" i="2"/>
  <c r="J65" i="2"/>
  <c r="J49" i="2"/>
  <c r="J33" i="2"/>
  <c r="J17" i="2"/>
  <c r="K56" i="2"/>
  <c r="K40" i="2"/>
  <c r="K24" i="2"/>
  <c r="K8" i="2"/>
  <c r="J63" i="16"/>
  <c r="I8" i="16"/>
  <c r="G63" i="16"/>
  <c r="I63" i="16"/>
  <c r="G8" i="16"/>
  <c r="F14" i="8" l="1"/>
  <c r="D13" i="8"/>
  <c r="J210" i="2"/>
  <c r="D4" i="8" l="1"/>
  <c r="D30" i="8" s="1"/>
  <c r="F30" i="8" s="1"/>
  <c r="F32" i="8" s="1"/>
  <c r="F13" i="8"/>
  <c r="F4" i="8" s="1"/>
  <c r="J1" i="2"/>
  <c r="E30" i="12" l="1"/>
  <c r="E32" i="12" s="1"/>
  <c r="A30" i="12"/>
  <c r="A32" i="12" s="1"/>
  <c r="E28" i="11"/>
  <c r="E30" i="11" s="1"/>
  <c r="A26" i="10"/>
  <c r="A28" i="10" s="1"/>
  <c r="E26" i="10"/>
  <c r="E27" i="10" s="1"/>
  <c r="A23" i="12"/>
  <c r="A21" i="12"/>
  <c r="A19" i="12"/>
  <c r="A9" i="12"/>
  <c r="B7" i="12"/>
  <c r="A5" i="12"/>
  <c r="A4" i="12"/>
  <c r="A1" i="12"/>
  <c r="A1" i="11"/>
  <c r="A1" i="10"/>
  <c r="A2" i="12"/>
  <c r="A2" i="11"/>
  <c r="A4" i="11"/>
  <c r="A2" i="10"/>
  <c r="A19" i="10"/>
  <c r="A9" i="10"/>
  <c r="B7" i="10"/>
  <c r="A5" i="10"/>
  <c r="A4" i="10"/>
  <c r="E28" i="10" l="1"/>
  <c r="E31" i="12"/>
  <c r="E29" i="11"/>
  <c r="E17" i="7" l="1"/>
  <c r="E61" i="7" l="1"/>
  <c r="B61" i="7"/>
  <c r="E56" i="7"/>
  <c r="B56" i="7"/>
  <c r="F19" i="7"/>
  <c r="F29" i="7" s="1"/>
  <c r="F50" i="7"/>
  <c r="E50" i="7"/>
  <c r="F38" i="7"/>
  <c r="E38" i="7"/>
  <c r="F51" i="7" l="1"/>
  <c r="F54" i="7" s="1"/>
  <c r="E52" i="7" s="1"/>
  <c r="E11" i="7" l="1"/>
  <c r="E14" i="7" l="1"/>
  <c r="E19" i="7" s="1"/>
  <c r="L28" i="1" l="1"/>
  <c r="N28" i="1" s="1"/>
  <c r="L27" i="1"/>
  <c r="N27" i="1" s="1"/>
  <c r="L26" i="1"/>
  <c r="N26" i="1" s="1"/>
  <c r="L25" i="1"/>
  <c r="N25" i="1" s="1"/>
  <c r="C28" i="1"/>
  <c r="L24" i="1"/>
  <c r="N24" i="1" s="1"/>
  <c r="C27" i="1"/>
  <c r="L23" i="1"/>
  <c r="N23" i="1" s="1"/>
  <c r="C26" i="1"/>
  <c r="L22" i="1"/>
  <c r="N22" i="1" s="1"/>
  <c r="C25" i="1"/>
  <c r="L21" i="1"/>
  <c r="N21" i="1" s="1"/>
  <c r="C24" i="1"/>
  <c r="L20" i="1"/>
  <c r="N20" i="1" s="1"/>
  <c r="C23" i="1"/>
  <c r="L19" i="1"/>
  <c r="N19" i="1" s="1"/>
  <c r="C22" i="1"/>
  <c r="L18" i="1"/>
  <c r="N18" i="1" s="1"/>
  <c r="C21" i="1"/>
  <c r="I6" i="16" s="1"/>
  <c r="L17" i="1"/>
  <c r="N17" i="1" s="1"/>
  <c r="L16" i="1"/>
  <c r="N16" i="1" s="1"/>
  <c r="L15" i="1"/>
  <c r="N15" i="1" s="1"/>
  <c r="L14" i="1"/>
  <c r="N14" i="1" s="1"/>
  <c r="L13" i="1"/>
  <c r="N13" i="1" s="1"/>
  <c r="L12" i="1"/>
  <c r="N12" i="1" s="1"/>
  <c r="L11" i="1"/>
  <c r="N11" i="1" s="1"/>
  <c r="D11" i="1"/>
  <c r="L10" i="1"/>
  <c r="N10" i="1" s="1"/>
  <c r="L9" i="1"/>
  <c r="N9" i="1" s="1"/>
  <c r="D9" i="1"/>
  <c r="L8" i="1"/>
  <c r="N8" i="1" s="1"/>
  <c r="L7" i="1"/>
  <c r="N7" i="1" s="1"/>
  <c r="I7" i="1"/>
  <c r="L6" i="1"/>
  <c r="N6" i="1" s="1"/>
  <c r="L5" i="1"/>
  <c r="N5" i="1" s="1"/>
  <c r="L4" i="1"/>
  <c r="N4" i="1" s="1"/>
  <c r="E23" i="1" l="1"/>
  <c r="I5" i="16"/>
  <c r="E28" i="1"/>
  <c r="I4" i="16"/>
  <c r="I28" i="1"/>
  <c r="I3" i="16"/>
  <c r="F41" i="7"/>
  <c r="C3" i="16"/>
  <c r="I5" i="1"/>
  <c r="E41" i="7"/>
  <c r="E9" i="1"/>
  <c r="E8" i="7"/>
  <c r="A5" i="7"/>
  <c r="A1" i="7"/>
  <c r="I4" i="1"/>
  <c r="I6" i="1"/>
  <c r="E11" i="1"/>
  <c r="F8" i="7"/>
  <c r="I8" i="1"/>
  <c r="I11" i="1"/>
  <c r="I12" i="1"/>
  <c r="I13" i="1"/>
  <c r="I14" i="1"/>
  <c r="I15" i="1"/>
  <c r="I16" i="1"/>
  <c r="I20" i="1"/>
  <c r="I9" i="1"/>
  <c r="I10" i="1"/>
  <c r="I17" i="1"/>
  <c r="I19" i="1"/>
  <c r="I18" i="1"/>
  <c r="E24" i="1"/>
  <c r="E25" i="1"/>
  <c r="E26" i="1"/>
  <c r="E27" i="1"/>
  <c r="I21" i="1"/>
  <c r="I22" i="1"/>
  <c r="I23" i="1"/>
  <c r="I24" i="1"/>
  <c r="I25" i="1"/>
  <c r="I26" i="1"/>
  <c r="I27" i="1"/>
  <c r="F63" i="7" l="1"/>
  <c r="E29" i="7"/>
  <c r="E51" i="7" s="1"/>
  <c r="E54" i="7" s="1"/>
  <c r="E63" i="7" s="1"/>
  <c r="M28" i="1"/>
  <c r="M27" i="1"/>
  <c r="M26" i="1"/>
  <c r="M25" i="1"/>
  <c r="M24" i="1"/>
  <c r="M23" i="1"/>
  <c r="M22" i="1"/>
  <c r="M21" i="1"/>
  <c r="M20" i="1"/>
  <c r="M16" i="1"/>
  <c r="M15" i="1"/>
  <c r="M13" i="1"/>
  <c r="M11" i="1"/>
  <c r="M10" i="1"/>
  <c r="M9" i="1"/>
  <c r="M7" i="1"/>
  <c r="M6" i="1"/>
  <c r="M5" i="1"/>
  <c r="M18" i="1"/>
  <c r="M19" i="1"/>
  <c r="M17" i="1"/>
  <c r="M14" i="1"/>
  <c r="M12" i="1"/>
  <c r="M8" i="1"/>
  <c r="M4" i="1"/>
</calcChain>
</file>

<file path=xl/comments1.xml><?xml version="1.0" encoding="utf-8"?>
<comments xmlns="http://schemas.openxmlformats.org/spreadsheetml/2006/main">
  <authors>
    <author>Minh Vu</author>
  </authors>
  <commentList>
    <comment ref="C4" authorId="0">
      <text>
        <r>
          <rPr>
            <b/>
            <sz val="8"/>
            <color indexed="81"/>
            <rFont val="Tahoma"/>
            <family val="2"/>
          </rPr>
          <t>Minh Vu:</t>
        </r>
        <r>
          <rPr>
            <sz val="8"/>
            <color indexed="81"/>
            <rFont val="Tahoma"/>
            <family val="2"/>
          </rPr>
          <t xml:space="preserve">
TNHH, Cổ Phần,...</t>
        </r>
      </text>
    </comment>
    <comment ref="C5" authorId="0">
      <text>
        <r>
          <rPr>
            <b/>
            <sz val="8"/>
            <color indexed="81"/>
            <rFont val="Tahoma"/>
            <family val="2"/>
          </rPr>
          <t>Minh Vu:</t>
        </r>
        <r>
          <rPr>
            <sz val="8"/>
            <color indexed="81"/>
            <rFont val="Tahoma"/>
            <family val="2"/>
          </rPr>
          <t xml:space="preserve">
Sản xuất, thương mại, dịch vụ.</t>
        </r>
      </text>
    </comment>
    <comment ref="C6" authorId="0">
      <text>
        <r>
          <rPr>
            <b/>
            <sz val="8"/>
            <color indexed="81"/>
            <rFont val="Tahoma"/>
            <family val="2"/>
          </rPr>
          <t>Minh Vu:</t>
        </r>
        <r>
          <rPr>
            <sz val="8"/>
            <color indexed="81"/>
            <rFont val="Tahoma"/>
            <family val="2"/>
          </rPr>
          <t xml:space="preserve">
Phần tên của khách hàng</t>
        </r>
      </text>
    </comment>
  </commentList>
</comments>
</file>

<file path=xl/comments2.xml><?xml version="1.0" encoding="utf-8"?>
<comments xmlns="http://schemas.openxmlformats.org/spreadsheetml/2006/main">
  <authors>
    <author>Vu Nguyen</author>
    <author>Thu</author>
  </authors>
  <commentList>
    <comment ref="F15" authorId="0">
      <text>
        <r>
          <rPr>
            <b/>
            <sz val="9"/>
            <color indexed="81"/>
            <rFont val="Tahoma"/>
            <family val="2"/>
          </rPr>
          <t>Vu Nguyen:</t>
        </r>
        <r>
          <rPr>
            <sz val="9"/>
            <color indexed="81"/>
            <rFont val="Tahoma"/>
            <family val="2"/>
          </rPr>
          <t xml:space="preserve">
Kỳ hạn gốc không quá 3 tháng</t>
        </r>
      </text>
    </comment>
    <comment ref="F22" authorId="1">
      <text>
        <r>
          <rPr>
            <b/>
            <sz val="9"/>
            <color indexed="81"/>
            <rFont val="Tahoma"/>
            <family val="2"/>
          </rPr>
          <t xml:space="preserve">Vũ:
</t>
        </r>
        <r>
          <rPr>
            <sz val="9"/>
            <color indexed="81"/>
            <rFont val="Tahoma"/>
            <family val="2"/>
          </rPr>
          <t>Kỳ hạn còn lại từ trên 3 tháng đến 12 tháng</t>
        </r>
      </text>
    </comment>
    <comment ref="F23" authorId="1">
      <text>
        <r>
          <rPr>
            <b/>
            <sz val="9"/>
            <color indexed="81"/>
            <rFont val="Tahoma"/>
            <family val="2"/>
          </rPr>
          <t>Vũ:</t>
        </r>
        <r>
          <rPr>
            <sz val="9"/>
            <color indexed="81"/>
            <rFont val="Tahoma"/>
            <family val="2"/>
          </rPr>
          <t xml:space="preserve">
Kỳ hạn còn lại trên 12 tháng</t>
        </r>
      </text>
    </comment>
    <comment ref="F24" authorId="1">
      <text>
        <r>
          <rPr>
            <b/>
            <sz val="9"/>
            <color indexed="81"/>
            <rFont val="Tahoma"/>
            <family val="2"/>
          </rPr>
          <t>Vũ:</t>
        </r>
        <r>
          <rPr>
            <sz val="9"/>
            <color indexed="81"/>
            <rFont val="Tahoma"/>
            <family val="2"/>
          </rPr>
          <t xml:space="preserve">
Kỳ hạn còn lại không quá 3 tháng</t>
        </r>
      </text>
    </comment>
    <comment ref="F117" authorId="1">
      <text>
        <r>
          <rPr>
            <b/>
            <sz val="9"/>
            <color indexed="81"/>
            <rFont val="Tahoma"/>
            <family val="2"/>
          </rPr>
          <t>Vũ:</t>
        </r>
        <r>
          <rPr>
            <sz val="9"/>
            <color indexed="81"/>
            <rFont val="Tahoma"/>
            <family val="2"/>
          </rPr>
          <t xml:space="preserve">
Thời hạn &lt;= 12 tháng kể từ thời điểm phát sinh</t>
        </r>
      </text>
    </comment>
    <comment ref="F118" authorId="1">
      <text>
        <r>
          <rPr>
            <b/>
            <sz val="9"/>
            <color indexed="81"/>
            <rFont val="Tahoma"/>
            <family val="2"/>
          </rPr>
          <t>Vũ:</t>
        </r>
        <r>
          <rPr>
            <sz val="9"/>
            <color indexed="81"/>
            <rFont val="Tahoma"/>
            <family val="2"/>
          </rPr>
          <t xml:space="preserve">
Thời gian trả trước trên 12 tháng kể từ thời điểm phát sinh</t>
        </r>
      </text>
    </comment>
  </commentList>
</comments>
</file>

<file path=xl/comments3.xml><?xml version="1.0" encoding="utf-8"?>
<comments xmlns="http://schemas.openxmlformats.org/spreadsheetml/2006/main">
  <authors>
    <author>LIO</author>
  </authors>
  <commentList>
    <comment ref="E20" authorId="0">
      <text>
        <r>
          <rPr>
            <b/>
            <sz val="8"/>
            <color indexed="81"/>
            <rFont val="Tahoma"/>
            <family val="2"/>
          </rPr>
          <t>LIO:</t>
        </r>
        <r>
          <rPr>
            <sz val="8"/>
            <color indexed="81"/>
            <rFont val="Tahoma"/>
            <family val="2"/>
          </rPr>
          <t xml:space="preserve">
TRỪ: Số tiền ứng trước cho nhà thầu XDCB; Phải thu về cho vay (cả gốc và lãi); Phải thu về lãi tiền gửi, cổ tức và lợi nhuận được chia; Phải thu về thanh lý, nhượng bán TSCĐ, BĐSĐT, các khoản đầu tư tài chính; Giá trị TSCĐ mang đi cầm cố, thế chấp…</t>
        </r>
      </text>
    </comment>
    <comment ref="E21" authorId="0">
      <text>
        <r>
          <rPr>
            <b/>
            <sz val="8"/>
            <color indexed="81"/>
            <rFont val="Tahoma"/>
            <family val="2"/>
          </rPr>
          <t>LIO:</t>
        </r>
        <r>
          <rPr>
            <sz val="8"/>
            <color indexed="81"/>
            <rFont val="Tahoma"/>
            <family val="2"/>
          </rPr>
          <t xml:space="preserve">
Trừ ra các hàng tồn kho mua về để phục vụ cho hoạt động xây dựng cơ bản</t>
        </r>
      </text>
    </comment>
    <comment ref="E22" authorId="0">
      <text>
        <r>
          <rPr>
            <b/>
            <sz val="8"/>
            <color indexed="81"/>
            <rFont val="Tahoma"/>
            <family val="2"/>
          </rPr>
          <t>LIO:</t>
        </r>
        <r>
          <rPr>
            <sz val="8"/>
            <color indexed="81"/>
            <rFont val="Tahoma"/>
            <family val="2"/>
          </rPr>
          <t xml:space="preserve">
Không bao gồm các khoản phải trả liên quan đến hoạt động đầu tư</t>
        </r>
      </text>
    </comment>
  </commentList>
</comments>
</file>

<file path=xl/sharedStrings.xml><?xml version="1.0" encoding="utf-8"?>
<sst xmlns="http://schemas.openxmlformats.org/spreadsheetml/2006/main" count="2171" uniqueCount="1290">
  <si>
    <t>TÊN KHÁCH HÀNG</t>
  </si>
  <si>
    <t>Mã File</t>
  </si>
  <si>
    <t>Số tt</t>
  </si>
  <si>
    <t>Họ và Tên</t>
  </si>
  <si>
    <t xml:space="preserve">The Begin of Field work </t>
  </si>
  <si>
    <t>The End of Field work</t>
  </si>
  <si>
    <t xml:space="preserve">The End of Current File </t>
  </si>
  <si>
    <t>Reviewed by</t>
  </si>
  <si>
    <t>Date reviewed by</t>
  </si>
  <si>
    <t>STT</t>
  </si>
  <si>
    <t>Soát xét</t>
  </si>
  <si>
    <t>Kiểm toán viên</t>
  </si>
  <si>
    <t>Ban giám đốc</t>
  </si>
  <si>
    <t>Tên khách hàng</t>
  </si>
  <si>
    <t>NGUYỄN VÕ HƯNG THỊNH</t>
  </si>
  <si>
    <t>THỊNH</t>
  </si>
  <si>
    <t>LÊ QUÝ HẢI</t>
  </si>
  <si>
    <t>Q. HẢI</t>
  </si>
  <si>
    <t>NGUYỄN VĂN DỤNG</t>
  </si>
  <si>
    <t>V. DỤNG</t>
  </si>
  <si>
    <t>Trụ sở hoạt động</t>
  </si>
  <si>
    <t>NGUYỄN THỊ YẾN</t>
  </si>
  <si>
    <t>YẾN</t>
  </si>
  <si>
    <t>NGUYỄN CÔNG THIỆN</t>
  </si>
  <si>
    <t>C. THIỆN</t>
  </si>
  <si>
    <t>NGUYỄN KHÁNH TUYỀN</t>
  </si>
  <si>
    <t>K. TUYỀN</t>
  </si>
  <si>
    <t>Loại hình Doanh nghiệp</t>
  </si>
  <si>
    <t>D100</t>
  </si>
  <si>
    <t>TẠ THỊ THU THÚY</t>
  </si>
  <si>
    <t>THÚY</t>
  </si>
  <si>
    <t>Lĩnh vực hoạt động</t>
  </si>
  <si>
    <t>D200</t>
  </si>
  <si>
    <t>ĐÀO THỊ LINH NGUYÊN</t>
  </si>
  <si>
    <t>NGUYÊN</t>
  </si>
  <si>
    <t>Tên khách hàng rút gọn</t>
  </si>
  <si>
    <t>D300</t>
  </si>
  <si>
    <t>NGUYỄN VĂN TUẤN</t>
  </si>
  <si>
    <t>TUẤN</t>
  </si>
  <si>
    <t>Mã số thuế</t>
  </si>
  <si>
    <t>D400</t>
  </si>
  <si>
    <t>NGUYỄN THỊ HỒNG HẠNH</t>
  </si>
  <si>
    <t>HẠNH</t>
  </si>
  <si>
    <t>D500</t>
  </si>
  <si>
    <t>NGUYỄN MINH VŨ</t>
  </si>
  <si>
    <t>M. VŨ</t>
  </si>
  <si>
    <t>Cuối năm nay</t>
  </si>
  <si>
    <t>D600</t>
  </si>
  <si>
    <t>NGÔ LAN PHƯƠNG</t>
  </si>
  <si>
    <t>PHƯƠNG</t>
  </si>
  <si>
    <t>Đầu năm nay</t>
  </si>
  <si>
    <t>D700</t>
  </si>
  <si>
    <t>LÊ HỒNG PHƯƠNG TUYẾT</t>
  </si>
  <si>
    <t>TUYẾT</t>
  </si>
  <si>
    <t>Cuối năm trước</t>
  </si>
  <si>
    <t>D800</t>
  </si>
  <si>
    <t>TÔ THANH HÙNG</t>
  </si>
  <si>
    <t>HÙNG</t>
  </si>
  <si>
    <t>Đầu năm trước</t>
  </si>
  <si>
    <t>E100</t>
  </si>
  <si>
    <t>TRẦN THỊ VÂN</t>
  </si>
  <si>
    <t>VÂN</t>
  </si>
  <si>
    <t>Đơn vị tính</t>
  </si>
  <si>
    <t>VND</t>
  </si>
  <si>
    <t>E200</t>
  </si>
  <si>
    <t>LÊ THỊ NGUYÊN VI</t>
  </si>
  <si>
    <t>VI</t>
  </si>
  <si>
    <t>E300</t>
  </si>
  <si>
    <t>NGUYỄN THỊ HỒNG EM</t>
  </si>
  <si>
    <t>HỒNG</t>
  </si>
  <si>
    <t>E400</t>
  </si>
  <si>
    <t>LÊ VĂN DƯƠNG</t>
  </si>
  <si>
    <t>DƯƠNG</t>
  </si>
  <si>
    <t>E500</t>
  </si>
  <si>
    <t>Họ và tên</t>
  </si>
  <si>
    <t>Tên viết tắt</t>
  </si>
  <si>
    <t>Chức vụ</t>
  </si>
  <si>
    <t>E600</t>
  </si>
  <si>
    <t>Partner</t>
  </si>
  <si>
    <t>F100</t>
  </si>
  <si>
    <t>Audit Manager</t>
  </si>
  <si>
    <t>F200</t>
  </si>
  <si>
    <t>Auditor in charge</t>
  </si>
  <si>
    <t>F300</t>
  </si>
  <si>
    <t>Assistant Audit</t>
  </si>
  <si>
    <t>F400</t>
  </si>
  <si>
    <t>G100</t>
  </si>
  <si>
    <t>G200</t>
  </si>
  <si>
    <t>G300</t>
  </si>
  <si>
    <t>G400</t>
  </si>
  <si>
    <t>G500</t>
  </si>
  <si>
    <t>G600</t>
  </si>
  <si>
    <t>G700</t>
  </si>
  <si>
    <t>Kế Toán Trưởng</t>
  </si>
  <si>
    <t>Giám Đốc</t>
  </si>
  <si>
    <t>Ngày ký Báo cáo kiểm toán</t>
  </si>
  <si>
    <t>Số hợp đồng</t>
  </si>
  <si>
    <t>Ngày hợp đồng</t>
  </si>
  <si>
    <t>Thành viên nhóm kiểm toán</t>
  </si>
  <si>
    <t>TÊN TÀI KHOẢN</t>
  </si>
  <si>
    <t>Thuế GTGT được khấu trừ của hàng hóa, dịch vụ</t>
  </si>
  <si>
    <t>Thuế GTGT được khấu trừ của TSCĐ</t>
  </si>
  <si>
    <t>Vốn kinh doanh ở các đơn vị trực thuộc</t>
  </si>
  <si>
    <t>Tài sản thiếu chờ xử lý</t>
  </si>
  <si>
    <t xml:space="preserve">Hàng mua đang đi đường </t>
  </si>
  <si>
    <t>Nguyên liệu, vật liệu</t>
  </si>
  <si>
    <t>Công cụ, dụng cụ</t>
  </si>
  <si>
    <t>Bao bì luân chuyển</t>
  </si>
  <si>
    <t>Đồ dùng cho thuê</t>
  </si>
  <si>
    <t>Thành phẩm nhập kho</t>
  </si>
  <si>
    <t>Thành phẩm bất động sản</t>
  </si>
  <si>
    <t>Giá mua hàng hóa</t>
  </si>
  <si>
    <t>Chi phí thu mua hàng hóa</t>
  </si>
  <si>
    <t xml:space="preserve">Hàng hóa bất động sản </t>
  </si>
  <si>
    <t>Hàng gửi đi bán</t>
  </si>
  <si>
    <t>Hàng hoá kho bảo thuế</t>
  </si>
  <si>
    <t>Chi sự nghiệp năm trước</t>
  </si>
  <si>
    <t>Chi sự nghiệp năm nay</t>
  </si>
  <si>
    <t>Giao dịch mua bán lại trái phiếu chính phủ</t>
  </si>
  <si>
    <t>Nhà cửa, vật kiến trúc</t>
  </si>
  <si>
    <t>Máy móc, thiết bị</t>
  </si>
  <si>
    <t>Phương tiện vận tải, truyền dẫn</t>
  </si>
  <si>
    <t>Thiết bị, dụng cụ quản lý</t>
  </si>
  <si>
    <t>Cây lâu năm, súc vật làm việc và cho sản phẩm</t>
  </si>
  <si>
    <t xml:space="preserve">TSCĐ khác </t>
  </si>
  <si>
    <t xml:space="preserve">TSCĐ hữu hình thuê tài chính. </t>
  </si>
  <si>
    <t xml:space="preserve">TSCĐ vô hình thuê tài chính. </t>
  </si>
  <si>
    <t>Quyền sử dụng đất</t>
  </si>
  <si>
    <t>Quyền phát hành</t>
  </si>
  <si>
    <t>Bản quyền, bằng sáng chế</t>
  </si>
  <si>
    <t>Nhãn hiệu, tên thương mại</t>
  </si>
  <si>
    <t>Chương trình phần mềm</t>
  </si>
  <si>
    <t>Giấy phép và giấy phép nhượng quyền</t>
  </si>
  <si>
    <t>TSCĐ vô hình khác</t>
  </si>
  <si>
    <t>Hao mòn bất động sản đầu tư</t>
  </si>
  <si>
    <t>Bất động sản đầu tư</t>
  </si>
  <si>
    <t>Đầu tư vào công ty con</t>
  </si>
  <si>
    <t>Đầu tư vào công ty liên doanh, liên kết</t>
  </si>
  <si>
    <t>Đầu tư góp vốn vào đơn vị khác</t>
  </si>
  <si>
    <t>Dự phòng giảm giá chứng khoán kinh doanh</t>
  </si>
  <si>
    <t>Dự phòng tổn thất đầu tư vào đơn vị khác</t>
  </si>
  <si>
    <t>Dự phòng giảm giá hàng tồn kho</t>
  </si>
  <si>
    <t>Mua sắm TSCĐ</t>
  </si>
  <si>
    <t>Xây dựng cơ bản</t>
  </si>
  <si>
    <t>Sửa chữa lớn TSCĐ</t>
  </si>
  <si>
    <t>Tài sản thuế thu nhập hoãn lại</t>
  </si>
  <si>
    <t>Thuế GTGT đầu ra</t>
  </si>
  <si>
    <t>Thuế GTGT hàng nhập khẩu</t>
  </si>
  <si>
    <t xml:space="preserve">Thuế tiêu thụ đặc biệt </t>
  </si>
  <si>
    <t>Thuế xuất, nhập khẩu</t>
  </si>
  <si>
    <t xml:space="preserve">Thuế thu nhập doanh nghiệp </t>
  </si>
  <si>
    <t>Thuế thu nhập cá nhân</t>
  </si>
  <si>
    <t>Thuế tài nguyên</t>
  </si>
  <si>
    <t>Thuế nhà đất, tiền thuê đất</t>
  </si>
  <si>
    <t>Thuế bảo vệ môi trường</t>
  </si>
  <si>
    <t>Các loại thuế khác</t>
  </si>
  <si>
    <t>Phí, lệ phí và các khoản phải nộp khác</t>
  </si>
  <si>
    <t>Phải trả công nhân viên</t>
  </si>
  <si>
    <t>Phải trả người lao động khác</t>
  </si>
  <si>
    <t>Phải trả nội bộ về vốn kinh doanh</t>
  </si>
  <si>
    <t>Tài sản thừa chờ giải quyết</t>
  </si>
  <si>
    <t>Kinh phí công đoàn</t>
  </si>
  <si>
    <t>Bảo hiểm xã hội</t>
  </si>
  <si>
    <t>Bảo hiểm y tế</t>
  </si>
  <si>
    <t>Phải trả về cổ phần hoá</t>
  </si>
  <si>
    <t>Bảo hiểm thất nghiệp</t>
  </si>
  <si>
    <t>Chiết khấu trái phiếu</t>
  </si>
  <si>
    <t>Phụ trội trái phiếu</t>
  </si>
  <si>
    <t>Trái phiếu chuyển đổi</t>
  </si>
  <si>
    <t>Thuế thu nhập hoãn lại phải trả</t>
  </si>
  <si>
    <t>Quỹ khen thưởng</t>
  </si>
  <si>
    <t>Quỹ phúc lợi</t>
  </si>
  <si>
    <t>Quỹ phúc lợi đã hình thành TSCĐ</t>
  </si>
  <si>
    <t>Quỹ thưởng ban quản lý điều hành công ty</t>
  </si>
  <si>
    <t>Quỹ phát triển khoa học và công nghệ</t>
  </si>
  <si>
    <t>Quỹ phát triển khoa học và công nghệ đã hình thành TSCĐ</t>
  </si>
  <si>
    <t>Quỹ bình ổn giá</t>
  </si>
  <si>
    <t>Cổ phiếu phổ thông có quyền biểu quyết</t>
  </si>
  <si>
    <t>Thặng dư vốn cổ phần</t>
  </si>
  <si>
    <t>Quyền chọn chuyển đổi trái phiếu</t>
  </si>
  <si>
    <t xml:space="preserve">Vốn khác </t>
  </si>
  <si>
    <t>Chênh lệch đánh giá lại tài sản</t>
  </si>
  <si>
    <t>Chênh lệch tỷ giá do đánh giá lại các khoản mục tiền tệ có gốc ngoại tệ</t>
  </si>
  <si>
    <t>Chênh lệch tỷ giá hối đoái trong giai đoạn trước hoạt động</t>
  </si>
  <si>
    <t>Quỹ đầu tư phát triển</t>
  </si>
  <si>
    <t>Quỹ hỗ trợ sắp xếp doanh nghiệp</t>
  </si>
  <si>
    <t>Các quỹ khác thuộc vốn chủ sở hữu</t>
  </si>
  <si>
    <t>Cổ phiếu quỹ</t>
  </si>
  <si>
    <t>Lợi nhuận sau thuế chưa phân phối năm trước</t>
  </si>
  <si>
    <t>Lợi nhuận sau thuế chưa phân phối năm nay</t>
  </si>
  <si>
    <t>Nguồn vốn đầu tư xây dựng cơ bản</t>
  </si>
  <si>
    <t>Nguồn kinh phí sự nghiệp năm trước</t>
  </si>
  <si>
    <t>Nguồn kinh phí sự nghiệp năm nay</t>
  </si>
  <si>
    <t>Nguồn kinh phí đã hình thành TSCĐ</t>
  </si>
  <si>
    <t>Doanh thu cung cấp dịch vụ</t>
  </si>
  <si>
    <t>Chiết khấu thương mại</t>
  </si>
  <si>
    <t>Giảm giá hàng bán</t>
  </si>
  <si>
    <t>Hàng bán bị trả lại</t>
  </si>
  <si>
    <t>Chi phí dịch vụ mua ngoài</t>
  </si>
  <si>
    <t>Chi phí bằng tiền khác</t>
  </si>
  <si>
    <t>Chi phí khấu hao TSCĐ</t>
  </si>
  <si>
    <t xml:space="preserve">Chi phí nhân viên </t>
  </si>
  <si>
    <t>Chi phí nguyên vật liệu, bao bì</t>
  </si>
  <si>
    <t>Chi phí dụng cụ, đồ dùng</t>
  </si>
  <si>
    <t>Chi phí bảo hành</t>
  </si>
  <si>
    <t>Chi phí nhân viên quản lý</t>
  </si>
  <si>
    <t>Chi phí vật liệu quản lý</t>
  </si>
  <si>
    <t>Chi phí đồ dùng văn phòng</t>
  </si>
  <si>
    <t>Thuế, phí và lệ phí</t>
  </si>
  <si>
    <t>Chi phí dự phòng</t>
  </si>
  <si>
    <t>Chi phí thuế TNDN hiện hành</t>
  </si>
  <si>
    <t>Chi phí thuế TNDN hoãn lại</t>
  </si>
  <si>
    <t>NỢ</t>
  </si>
  <si>
    <t>CÓ</t>
  </si>
  <si>
    <t>111</t>
  </si>
  <si>
    <t>1111</t>
  </si>
  <si>
    <t>1112</t>
  </si>
  <si>
    <t>1113</t>
  </si>
  <si>
    <t>112</t>
  </si>
  <si>
    <t>1121</t>
  </si>
  <si>
    <t>1122</t>
  </si>
  <si>
    <t>1123</t>
  </si>
  <si>
    <t>113</t>
  </si>
  <si>
    <t>1131</t>
  </si>
  <si>
    <t>1132</t>
  </si>
  <si>
    <t>121</t>
  </si>
  <si>
    <t>1211</t>
  </si>
  <si>
    <t>1212</t>
  </si>
  <si>
    <t>1218</t>
  </si>
  <si>
    <t>128</t>
  </si>
  <si>
    <t>131</t>
  </si>
  <si>
    <t>133</t>
  </si>
  <si>
    <t>1331</t>
  </si>
  <si>
    <t>1332</t>
  </si>
  <si>
    <t>136</t>
  </si>
  <si>
    <t>1361</t>
  </si>
  <si>
    <t>138</t>
  </si>
  <si>
    <t>1381</t>
  </si>
  <si>
    <t>141</t>
  </si>
  <si>
    <t>151</t>
  </si>
  <si>
    <t>152</t>
  </si>
  <si>
    <t>153</t>
  </si>
  <si>
    <t>1531</t>
  </si>
  <si>
    <t>1532</t>
  </si>
  <si>
    <t>1533</t>
  </si>
  <si>
    <t>154</t>
  </si>
  <si>
    <t>155</t>
  </si>
  <si>
    <t>1551</t>
  </si>
  <si>
    <t>1557</t>
  </si>
  <si>
    <t>156</t>
  </si>
  <si>
    <t>1561</t>
  </si>
  <si>
    <t>1562</t>
  </si>
  <si>
    <t>1567</t>
  </si>
  <si>
    <t>157</t>
  </si>
  <si>
    <t>158</t>
  </si>
  <si>
    <t>161</t>
  </si>
  <si>
    <t>1611</t>
  </si>
  <si>
    <t>1612</t>
  </si>
  <si>
    <t>171</t>
  </si>
  <si>
    <t>211</t>
  </si>
  <si>
    <t>2111</t>
  </si>
  <si>
    <t>2112</t>
  </si>
  <si>
    <t>2113</t>
  </si>
  <si>
    <t>2114</t>
  </si>
  <si>
    <t>2115</t>
  </si>
  <si>
    <t>2118</t>
  </si>
  <si>
    <t>212</t>
  </si>
  <si>
    <t>2121</t>
  </si>
  <si>
    <t>2122</t>
  </si>
  <si>
    <t>213</t>
  </si>
  <si>
    <t>2131</t>
  </si>
  <si>
    <t>2132</t>
  </si>
  <si>
    <t>2133</t>
  </si>
  <si>
    <t>2134</t>
  </si>
  <si>
    <t>2135</t>
  </si>
  <si>
    <t>2136</t>
  </si>
  <si>
    <t>2138</t>
  </si>
  <si>
    <t>214</t>
  </si>
  <si>
    <t>2147</t>
  </si>
  <si>
    <t>217</t>
  </si>
  <si>
    <t>221</t>
  </si>
  <si>
    <t>222</t>
  </si>
  <si>
    <t>228</t>
  </si>
  <si>
    <t>2281</t>
  </si>
  <si>
    <t>229</t>
  </si>
  <si>
    <t>2291</t>
  </si>
  <si>
    <t>2292</t>
  </si>
  <si>
    <t>241</t>
  </si>
  <si>
    <t>2411</t>
  </si>
  <si>
    <t>2412</t>
  </si>
  <si>
    <t>2413</t>
  </si>
  <si>
    <t>242</t>
  </si>
  <si>
    <t>243</t>
  </si>
  <si>
    <t>244</t>
  </si>
  <si>
    <t>331</t>
  </si>
  <si>
    <t>333</t>
  </si>
  <si>
    <t>33311</t>
  </si>
  <si>
    <t>33312</t>
  </si>
  <si>
    <t>3332</t>
  </si>
  <si>
    <t>3333</t>
  </si>
  <si>
    <t>3334</t>
  </si>
  <si>
    <t>3335</t>
  </si>
  <si>
    <t>3336</t>
  </si>
  <si>
    <t>3337</t>
  </si>
  <si>
    <t>33381</t>
  </si>
  <si>
    <t>33382</t>
  </si>
  <si>
    <t>3339</t>
  </si>
  <si>
    <t>334</t>
  </si>
  <si>
    <t>3341</t>
  </si>
  <si>
    <t>3348</t>
  </si>
  <si>
    <t>335</t>
  </si>
  <si>
    <t>336</t>
  </si>
  <si>
    <t>3361</t>
  </si>
  <si>
    <t>337</t>
  </si>
  <si>
    <t>338</t>
  </si>
  <si>
    <t>3381</t>
  </si>
  <si>
    <t>3382</t>
  </si>
  <si>
    <t>3383</t>
  </si>
  <si>
    <t>3384</t>
  </si>
  <si>
    <t>3385</t>
  </si>
  <si>
    <t>3386</t>
  </si>
  <si>
    <t>341</t>
  </si>
  <si>
    <t>343</t>
  </si>
  <si>
    <t>34312</t>
  </si>
  <si>
    <t>34313</t>
  </si>
  <si>
    <t>3432</t>
  </si>
  <si>
    <t>347</t>
  </si>
  <si>
    <t>3531</t>
  </si>
  <si>
    <t>3532</t>
  </si>
  <si>
    <t>3533</t>
  </si>
  <si>
    <t>3534</t>
  </si>
  <si>
    <t>3561</t>
  </si>
  <si>
    <t>3562</t>
  </si>
  <si>
    <t>357</t>
  </si>
  <si>
    <t>411</t>
  </si>
  <si>
    <t>41111</t>
  </si>
  <si>
    <t>4112</t>
  </si>
  <si>
    <t>4113</t>
  </si>
  <si>
    <t>4118</t>
  </si>
  <si>
    <t>412</t>
  </si>
  <si>
    <t>413</t>
  </si>
  <si>
    <t>4131</t>
  </si>
  <si>
    <t>4132</t>
  </si>
  <si>
    <t>414</t>
  </si>
  <si>
    <t>417</t>
  </si>
  <si>
    <t>418</t>
  </si>
  <si>
    <t>419</t>
  </si>
  <si>
    <t>421</t>
  </si>
  <si>
    <t>4211</t>
  </si>
  <si>
    <t>4212</t>
  </si>
  <si>
    <t>441</t>
  </si>
  <si>
    <t>4611</t>
  </si>
  <si>
    <t>4612</t>
  </si>
  <si>
    <t>466</t>
  </si>
  <si>
    <t>5111</t>
  </si>
  <si>
    <t>5112</t>
  </si>
  <si>
    <t>5113</t>
  </si>
  <si>
    <t>5211</t>
  </si>
  <si>
    <t>5212</t>
  </si>
  <si>
    <t>5213</t>
  </si>
  <si>
    <t>6411</t>
  </si>
  <si>
    <t>6412</t>
  </si>
  <si>
    <t>6413</t>
  </si>
  <si>
    <t>6414</t>
  </si>
  <si>
    <t>6415</t>
  </si>
  <si>
    <t>6417</t>
  </si>
  <si>
    <t>6418</t>
  </si>
  <si>
    <t>6421</t>
  </si>
  <si>
    <t>6422</t>
  </si>
  <si>
    <t>6423</t>
  </si>
  <si>
    <t>6424</t>
  </si>
  <si>
    <t>6425</t>
  </si>
  <si>
    <t>6426</t>
  </si>
  <si>
    <t>6427</t>
  </si>
  <si>
    <t>6428</t>
  </si>
  <si>
    <t>8211</t>
  </si>
  <si>
    <t>8212</t>
  </si>
  <si>
    <t>13101</t>
  </si>
  <si>
    <t>Trả trước cho người bán ngắn hạn</t>
  </si>
  <si>
    <t>13111</t>
  </si>
  <si>
    <t>13102</t>
  </si>
  <si>
    <t>Trả trước cho người bán dài hạn</t>
  </si>
  <si>
    <t>Phải thu của khách hàng ngắn hạn</t>
  </si>
  <si>
    <t>13112</t>
  </si>
  <si>
    <t>Phải thu của khách hàng dài hạn</t>
  </si>
  <si>
    <t>12811</t>
  </si>
  <si>
    <t>12812</t>
  </si>
  <si>
    <t>12831</t>
  </si>
  <si>
    <t>12832</t>
  </si>
  <si>
    <t>Cho vay ngắn hạn</t>
  </si>
  <si>
    <t>Cho vay dài hạn</t>
  </si>
  <si>
    <t>1541</t>
  </si>
  <si>
    <t>Chi phí sản xuất, kinh doanh dở dang ngắn hạn</t>
  </si>
  <si>
    <t>1542</t>
  </si>
  <si>
    <t>Chi phí sản xuất, kinh doanh dở dang dài hạn</t>
  </si>
  <si>
    <t>15341</t>
  </si>
  <si>
    <t>15342</t>
  </si>
  <si>
    <t>Thiết bị, phụ tùng thay thế ngắn hạn</t>
  </si>
  <si>
    <t>Thiết bị, phụ tùng thay thế dài hạn</t>
  </si>
  <si>
    <t>13621</t>
  </si>
  <si>
    <t>13622</t>
  </si>
  <si>
    <t>13631</t>
  </si>
  <si>
    <t>13632</t>
  </si>
  <si>
    <t>13681</t>
  </si>
  <si>
    <t>13682</t>
  </si>
  <si>
    <t>Phải thu nội bộ về chênh lệch tỷ giá ngắn hạn</t>
  </si>
  <si>
    <t>Phải thu nội bộ về chênh lệch tỷ giá dài hạn</t>
  </si>
  <si>
    <t>Phải thu nội bộ về chi phí đi vay đủ điều kiện được vốn hoá ngắn hạn</t>
  </si>
  <si>
    <t>Phải thu nội bộ về chi phí đi vay đủ điều kiện được vốn hoá dài hạn</t>
  </si>
  <si>
    <t>Phải thu nội bộ khác ngắn hạn</t>
  </si>
  <si>
    <t>Phải thu nội bộ khác dài hạn</t>
  </si>
  <si>
    <t>13851</t>
  </si>
  <si>
    <t>13852</t>
  </si>
  <si>
    <t>Phải thu về cổ phần hoá ngắn hạn</t>
  </si>
  <si>
    <t>Phải thu về cổ phần hoá dài hạn</t>
  </si>
  <si>
    <t>33411</t>
  </si>
  <si>
    <t>34111</t>
  </si>
  <si>
    <t>34112</t>
  </si>
  <si>
    <t>Vay ngắn hạn</t>
  </si>
  <si>
    <t>Vay dài hạn</t>
  </si>
  <si>
    <t>34121</t>
  </si>
  <si>
    <t>34122</t>
  </si>
  <si>
    <t>Nợ thuê tài chính ngắn hạn</t>
  </si>
  <si>
    <t>Nợ thuê tài chính dài hạn</t>
  </si>
  <si>
    <t>343111</t>
  </si>
  <si>
    <t>343112</t>
  </si>
  <si>
    <t>Mệnh giá trái phiếu đáo hạn trong vòng 12 tháng</t>
  </si>
  <si>
    <t>Mệnh giá trái phiếu đáo hạn trên 12 tháng</t>
  </si>
  <si>
    <t>35211</t>
  </si>
  <si>
    <t>35212</t>
  </si>
  <si>
    <t>35221</t>
  </si>
  <si>
    <t>35222</t>
  </si>
  <si>
    <t>35231</t>
  </si>
  <si>
    <t>35232</t>
  </si>
  <si>
    <t>35241</t>
  </si>
  <si>
    <t>35242</t>
  </si>
  <si>
    <t>13880</t>
  </si>
  <si>
    <t>138811</t>
  </si>
  <si>
    <t>138812</t>
  </si>
  <si>
    <t>Phải thu khác (dư Có)</t>
  </si>
  <si>
    <t>3441</t>
  </si>
  <si>
    <t>3442</t>
  </si>
  <si>
    <t>Nhận ký quỹ, ký cược ngắn hạn</t>
  </si>
  <si>
    <t>Nhận ký quỹ, ký cược dài hạn</t>
  </si>
  <si>
    <t>12881</t>
  </si>
  <si>
    <t>12882</t>
  </si>
  <si>
    <t>12883</t>
  </si>
  <si>
    <t>Các khoản đầu tư khác nắm giữ đến ngày đáo hạn dài hạn</t>
  </si>
  <si>
    <t>Các khoản đầu tư khác nắm giữ đến ngày đáo hạn ngắn hạn</t>
  </si>
  <si>
    <t>33101</t>
  </si>
  <si>
    <t>33102</t>
  </si>
  <si>
    <t>33111</t>
  </si>
  <si>
    <t>33112</t>
  </si>
  <si>
    <t>Phải trả cho người bán ngắn hạn</t>
  </si>
  <si>
    <t>Phải trả cho người bán dài hạn</t>
  </si>
  <si>
    <t>Người mua trả tiền trước ngắn hạn</t>
  </si>
  <si>
    <t>Người mua trả tiền trước dài hạn</t>
  </si>
  <si>
    <t>Phải trả công nhân viên ngắn hạn dư Nợ</t>
  </si>
  <si>
    <t>Phải trả công nhân viên dài hạn dư Nợ</t>
  </si>
  <si>
    <t>Phải trả người lao động khác ngắn hạn dư Nợ</t>
  </si>
  <si>
    <t>Phải trả người lao động khác dài hạn dư Nợ</t>
  </si>
  <si>
    <t>Tạm ứng ngắn hạn</t>
  </si>
  <si>
    <t>Tạm ứng dài hạn</t>
  </si>
  <si>
    <t>2441</t>
  </si>
  <si>
    <t>2442</t>
  </si>
  <si>
    <t>Cầm cố, thế chấp, ký quỹ, ký cược ngắn hạn</t>
  </si>
  <si>
    <t>Cầm cố, thế chấp, ký quỹ, ký cược dài hạn</t>
  </si>
  <si>
    <t>22931</t>
  </si>
  <si>
    <t>22932</t>
  </si>
  <si>
    <t>Dự phòng phải thu khó đòi ngắn hạn</t>
  </si>
  <si>
    <t>Dự phòng phải thu khó đòi dài hạn</t>
  </si>
  <si>
    <t>2421</t>
  </si>
  <si>
    <t>2422</t>
  </si>
  <si>
    <t>Chi phí trả trước ngắn hạn</t>
  </si>
  <si>
    <t>Chi phí trả trước dài hạn</t>
  </si>
  <si>
    <t>22881</t>
  </si>
  <si>
    <t>22882</t>
  </si>
  <si>
    <t>Đầu tư khác ngắn hạn</t>
  </si>
  <si>
    <t>Đầu tư khác dài hạn</t>
  </si>
  <si>
    <t>Hao mòn Nhà cửa, vật kiến trúc</t>
  </si>
  <si>
    <t>Hao mòn Máy móc, thiết bị</t>
  </si>
  <si>
    <t>Hao mòn Phương tiện vận tải, truyền dẫn</t>
  </si>
  <si>
    <t>Hao mòn Thiết bị, dụng cụ quản lý</t>
  </si>
  <si>
    <t>Hao mòn Cây lâu năm, súc vật làm việc và cho sản phẩm</t>
  </si>
  <si>
    <t xml:space="preserve">Hao mòn TSCĐ khác </t>
  </si>
  <si>
    <t xml:space="preserve">Hao mòn TSCĐ hữu hình thuê tài chính. </t>
  </si>
  <si>
    <t xml:space="preserve">Hao mòn TSCĐ vô hình thuê tài chính. </t>
  </si>
  <si>
    <t>Hao mòn Quyền sử dụng đất</t>
  </si>
  <si>
    <t>Hao mòn Quyền phát hành</t>
  </si>
  <si>
    <t>Hao mòn Bản quyền, bằng sáng chế</t>
  </si>
  <si>
    <t>Hao mòn Nhãn hiệu, tên thương mại</t>
  </si>
  <si>
    <t>Hao mòn Chương trình phần mềm</t>
  </si>
  <si>
    <t>Hao mòn Giấy phép và giấy phép nhượng quyền</t>
  </si>
  <si>
    <t>Hao mòn TSCĐ vô hình khác</t>
  </si>
  <si>
    <t>21421</t>
  </si>
  <si>
    <t>21422</t>
  </si>
  <si>
    <t>22941</t>
  </si>
  <si>
    <t>22942</t>
  </si>
  <si>
    <t>Dự phòng giảm giá hàng tồn kho ngắn hạn</t>
  </si>
  <si>
    <t>12821</t>
  </si>
  <si>
    <t>12822</t>
  </si>
  <si>
    <t>Trái phiếu ngắn hạn</t>
  </si>
  <si>
    <t>Trái phiếu dài hạn</t>
  </si>
  <si>
    <t>22943</t>
  </si>
  <si>
    <t>Dự phòng giảm giá CPSXKDDD dài hạn</t>
  </si>
  <si>
    <t>Dự phòng giảm giá vật tư, thiết bị, phụ tùng thay thế dài hạn</t>
  </si>
  <si>
    <t>3351</t>
  </si>
  <si>
    <t>3352</t>
  </si>
  <si>
    <t>Chi phí phải trả ngắn hạn</t>
  </si>
  <si>
    <t>Chi phí phải trả dài hạn</t>
  </si>
  <si>
    <t>33621</t>
  </si>
  <si>
    <t>33622</t>
  </si>
  <si>
    <t>33631</t>
  </si>
  <si>
    <t>33632</t>
  </si>
  <si>
    <t>33681</t>
  </si>
  <si>
    <t>33682</t>
  </si>
  <si>
    <t>Phải trả nội bộ về chênh lệch tỷ giá ngắn hạn</t>
  </si>
  <si>
    <t>Phải trả nội bộ về chênh lệch tỷ giá dài hạn</t>
  </si>
  <si>
    <t>Phải trả nội bộ về chi phí đi vay đủ điều kiện được vốn hoá ngắn hạn</t>
  </si>
  <si>
    <t>Phải trả nội bộ về chi phí đi vay đủ điều kiện được vốn hoá dài hạn</t>
  </si>
  <si>
    <t>Phải trả nội bộ khác ngắn hạn</t>
  </si>
  <si>
    <t>Phải trả nội bộ khác dài hạn</t>
  </si>
  <si>
    <t>33871</t>
  </si>
  <si>
    <t>33872</t>
  </si>
  <si>
    <t>Doanh thu chưa thực hiện ngắn hạn</t>
  </si>
  <si>
    <t>Doanh thu chưa thực hiện dài hạn</t>
  </si>
  <si>
    <t>411121</t>
  </si>
  <si>
    <t>411122</t>
  </si>
  <si>
    <t>Cổ phiếu ưu đãi hoàn lại</t>
  </si>
  <si>
    <t>Cổ phiếu ưu đãi không hoàn lại</t>
  </si>
  <si>
    <t>5151</t>
  </si>
  <si>
    <t>5152</t>
  </si>
  <si>
    <t>Lãi chênh lệch tỷ giá hối đoái</t>
  </si>
  <si>
    <t>6321</t>
  </si>
  <si>
    <t>6322</t>
  </si>
  <si>
    <t>6323</t>
  </si>
  <si>
    <t>6327</t>
  </si>
  <si>
    <t>6351</t>
  </si>
  <si>
    <t>Chi phí lãi vay</t>
  </si>
  <si>
    <t>6352</t>
  </si>
  <si>
    <t>6353</t>
  </si>
  <si>
    <t>Chi phí tài chính khác</t>
  </si>
  <si>
    <t>Chiết khấu thanh toán, lãi bán hàng trả chậm</t>
  </si>
  <si>
    <t>Lỗ do thanh lý các khoản đầu tư tài chính</t>
  </si>
  <si>
    <t>6354</t>
  </si>
  <si>
    <t>Lỗ chênh lệch tỷ giá</t>
  </si>
  <si>
    <t>6355</t>
  </si>
  <si>
    <t>Dự phòng giảm giá chứng khoán kinh doanh và tổn thất đầu tư</t>
  </si>
  <si>
    <t>6356</t>
  </si>
  <si>
    <t>6357</t>
  </si>
  <si>
    <t>Các khoản ghi giảm chi phí tài chính</t>
  </si>
  <si>
    <t>7111</t>
  </si>
  <si>
    <t>Thanh lý, nhượng bán TSCĐ</t>
  </si>
  <si>
    <t>7112</t>
  </si>
  <si>
    <t>Lãi do đánh giá lại tài sản</t>
  </si>
  <si>
    <t>7113</t>
  </si>
  <si>
    <t>Tiền phạt thu được</t>
  </si>
  <si>
    <t>7114</t>
  </si>
  <si>
    <t>Thuế được giảm</t>
  </si>
  <si>
    <t>7115</t>
  </si>
  <si>
    <t>Các khoản khác</t>
  </si>
  <si>
    <t>8111</t>
  </si>
  <si>
    <t>Giá trị còn lại TSCĐ và chi phí thanh lý, nhượng bán TSCĐ</t>
  </si>
  <si>
    <t>8112</t>
  </si>
  <si>
    <t>Lỗ do đánh giá lại tài sản</t>
  </si>
  <si>
    <t>8113</t>
  </si>
  <si>
    <t>Các khoản bị phạt</t>
  </si>
  <si>
    <t>8114</t>
  </si>
  <si>
    <t>TÀI SẢN</t>
  </si>
  <si>
    <t>Thuyết minh</t>
  </si>
  <si>
    <t>A - TÀI SẢN NGẮN HẠN</t>
  </si>
  <si>
    <t>I. Tiền và các khoản tương đương tiền</t>
  </si>
  <si>
    <t xml:space="preserve">1. Tiền </t>
  </si>
  <si>
    <t>2. Các khoản tương đương tiền</t>
  </si>
  <si>
    <t>II. Đầu tư tài chính ngắn hạn</t>
  </si>
  <si>
    <t>1. Chứng khoán kinh doanh</t>
  </si>
  <si>
    <t xml:space="preserve">2. Dự phòng giảm giá chứng khoán kinh doanh (*) </t>
  </si>
  <si>
    <t>3. Đầu tư nắm giữ đến ngày đáo hạn</t>
  </si>
  <si>
    <t>III. Các khoản phải thu ngắn hạn</t>
  </si>
  <si>
    <t xml:space="preserve">1. Phải thu ngắn hạn của khách hàng </t>
  </si>
  <si>
    <t>2. Trả trước cho người bán ngắn hạn</t>
  </si>
  <si>
    <t>3. Phải thu nội bộ ngắn hạn</t>
  </si>
  <si>
    <t>4. Phải thu theo tiến độ kế hoạch hợp đồng xây dựng</t>
  </si>
  <si>
    <t>5. Phải thu về cho vay ngắn hạn</t>
  </si>
  <si>
    <t>6. Phải thu ngắn hạn khác</t>
  </si>
  <si>
    <t>7. Dự phòng phải thu ngắn hạn khó đòi (*)</t>
  </si>
  <si>
    <t>8. Tài sản thiếu chờ xử lý</t>
  </si>
  <si>
    <t>IV. Hàng tồn kho</t>
  </si>
  <si>
    <t>1. Hàng tồn kho</t>
  </si>
  <si>
    <t>2. Dự phòng giảm giá hàng tồn kho (*)</t>
  </si>
  <si>
    <t>V. Tài sản ngắn hạn khác</t>
  </si>
  <si>
    <t xml:space="preserve">1. Chi phí trả trước ngắn hạn </t>
  </si>
  <si>
    <t>2. Thuế GTGT được khấu trừ</t>
  </si>
  <si>
    <t>3. Thuế và các khoản khác phải thu Nhà nước</t>
  </si>
  <si>
    <t>4. Giao dịch mua bán lại trái phiếu Chính phủ</t>
  </si>
  <si>
    <t>5. Tài sản ngắn hạn khác</t>
  </si>
  <si>
    <t>B - TÀI SẢN DÀI HẠN</t>
  </si>
  <si>
    <t xml:space="preserve">I. Các khoản phải thu dài hạn </t>
  </si>
  <si>
    <t>1. Phải thu dài hạn của khách hàng</t>
  </si>
  <si>
    <t>2. Trả trước cho người bán dài hạn</t>
  </si>
  <si>
    <t>3. Vốn kinh doanh ở đơn vị trực thuộc</t>
  </si>
  <si>
    <t>4. Phải thu nội bộ dài hạn</t>
  </si>
  <si>
    <t>5. Phải thu về cho vay dài hạn</t>
  </si>
  <si>
    <t>6. Phải thu dài hạn khác</t>
  </si>
  <si>
    <t>7. Dự phòng phải thu dài hạn khó đòi (*)</t>
  </si>
  <si>
    <t>II. Tài sản cố định</t>
  </si>
  <si>
    <t>1. Tài sản cố định hữu hình</t>
  </si>
  <si>
    <t>2. Tài sản cố định thuê tài chính</t>
  </si>
  <si>
    <t>3. Tài sản cố định vô hình</t>
  </si>
  <si>
    <t>III. Bất động sản đầu tư</t>
  </si>
  <si>
    <t xml:space="preserve">IV. Tài sản dở dang dài hạn </t>
  </si>
  <si>
    <t xml:space="preserve">1. Chi phí sản xuất, kinh doanh dở dang dài hạn </t>
  </si>
  <si>
    <t>2. Chi phí xây dựng cơ bản dở dang</t>
  </si>
  <si>
    <t>V. Đầu tư tài chính dài hạn</t>
  </si>
  <si>
    <t xml:space="preserve">1. Đầu tư vào công ty con </t>
  </si>
  <si>
    <t>2. Đầu tư vào công ty liên doanh, liên kết</t>
  </si>
  <si>
    <t>3. Đầu tư góp vốn vào đơn vị khác</t>
  </si>
  <si>
    <t>4. Dự phòng đầu tư tài chính dài hạn (*)</t>
  </si>
  <si>
    <t>5. Đầu tư nắm giữ đến ngày đáo hạn</t>
  </si>
  <si>
    <t>VI. Tài sản dài hạn khác</t>
  </si>
  <si>
    <t>1. Chi phí trả trước dài hạn</t>
  </si>
  <si>
    <t>2. Tài sản thuế thu nhập hoãn lại</t>
  </si>
  <si>
    <t>3. Thiết bị, vật tư, phụ tùng thay thế dài hạn</t>
  </si>
  <si>
    <t>4. Tài sản dài hạn khác</t>
  </si>
  <si>
    <t>TỔNG CỘNG TÀI SẢN (270 = 100 + 200)</t>
  </si>
  <si>
    <t>C - NỢ PHẢI TRẢ</t>
  </si>
  <si>
    <t>I. Nợ ngắn hạn</t>
  </si>
  <si>
    <t>1. Phải trả người bán ngắn hạn</t>
  </si>
  <si>
    <t>2. Người mua trả tiền trước ngắn hạn</t>
  </si>
  <si>
    <t>3. Thuế và các khoản phải nộp Nhà nước</t>
  </si>
  <si>
    <t>4. Phải trả người lao động</t>
  </si>
  <si>
    <t>5. Chi phí phải trả ngắn hạn</t>
  </si>
  <si>
    <t>6. Phải trả nội bộ ngắn hạn</t>
  </si>
  <si>
    <t>7. Phải trả theo tiến độ kế hoạch hợp đồng xây dựng</t>
  </si>
  <si>
    <t xml:space="preserve">8. Doanh thu chưa thực hiện ngắn hạn </t>
  </si>
  <si>
    <t>9. Phải trả ngắn hạn khác</t>
  </si>
  <si>
    <t>10. Vay và nợ thuê tài chính ngắn hạn</t>
  </si>
  <si>
    <t xml:space="preserve">11. Dự phòng phải trả ngắn hạn </t>
  </si>
  <si>
    <t xml:space="preserve">12. Quỹ khen thưởng, phúc lợi </t>
  </si>
  <si>
    <t>13. Quỹ bình ổn giá</t>
  </si>
  <si>
    <t>14. Giao dịch mua bán lại trái phiếu Chính phủ</t>
  </si>
  <si>
    <t>II. Nợ dài hạn</t>
  </si>
  <si>
    <t>1. Phải trả người bán dài hạn</t>
  </si>
  <si>
    <t>2. Người mua trả tiền trước dài hạn</t>
  </si>
  <si>
    <t>3. Chi phí phải trả dài hạn</t>
  </si>
  <si>
    <t>4. Phải trả nội bộ về vốn kinh doanh</t>
  </si>
  <si>
    <t>5. Phải trả nội bộ dài hạn</t>
  </si>
  <si>
    <t xml:space="preserve">6. Doanh thu chưa thực hiện dài hạn </t>
  </si>
  <si>
    <t>7. Phải trả dài hạn khác</t>
  </si>
  <si>
    <t xml:space="preserve">8. Vay và nợ thuê tài chính dài hạn </t>
  </si>
  <si>
    <t>9. Trái phiếu chuyển đổi</t>
  </si>
  <si>
    <t>10. Cổ phiếu ưu đãi</t>
  </si>
  <si>
    <t xml:space="preserve">11. Thuế thu nhập hoãn lại phải trả </t>
  </si>
  <si>
    <t xml:space="preserve">12. Dự phòng phải trả dài hạn </t>
  </si>
  <si>
    <t>13. Quỹ phát triển khoa học và công nghệ</t>
  </si>
  <si>
    <t>D - VỐN CHỦ SỞ HỮU</t>
  </si>
  <si>
    <t>I. Vốn chủ sở hữu</t>
  </si>
  <si>
    <t>1. Vốn góp của chủ sở hữu</t>
  </si>
  <si>
    <t>411a</t>
  </si>
  <si>
    <t>411b</t>
  </si>
  <si>
    <t>2. Thặng dư vốn cổ phần</t>
  </si>
  <si>
    <t>3. Quyền chọn chuyển đổi trái phiếu</t>
  </si>
  <si>
    <t xml:space="preserve">4. Vốn khác của chủ sở hữu </t>
  </si>
  <si>
    <t>5. Cổ phiếu quỹ (*)</t>
  </si>
  <si>
    <t>6. Chênh lệch đánh giá lại tài sản</t>
  </si>
  <si>
    <t>7. Chênh lệch tỷ giá hối đoái</t>
  </si>
  <si>
    <t>8. Quỹ đầu tư phát triển</t>
  </si>
  <si>
    <t>9. Quỹ hỗ trợ sắp xếp doanh nghiệp</t>
  </si>
  <si>
    <t>10. Quỹ khác thuộc vốn chủ sở hữu</t>
  </si>
  <si>
    <t>11. Lợi nhuận sau thuế chưa phân phối</t>
  </si>
  <si>
    <t>421a</t>
  </si>
  <si>
    <t>421b</t>
  </si>
  <si>
    <t>12. Nguồn vốn đầu tư XDCB</t>
  </si>
  <si>
    <t>II. Nguồn kinh phí và quỹ khác</t>
  </si>
  <si>
    <t>TỔNG CỘNG NGUỒN VỐN (440 = 300 + 400)</t>
  </si>
  <si>
    <t>Mã số</t>
  </si>
  <si>
    <t>BẢNG CÂN ĐỐI KẾ TOÁN</t>
  </si>
  <si>
    <r>
      <rPr>
        <b/>
        <sz val="9"/>
        <color theme="1"/>
        <rFont val="Arial"/>
        <family val="2"/>
      </rPr>
      <t>Mẫu số B 01 - DN</t>
    </r>
    <r>
      <rPr>
        <sz val="9"/>
        <color theme="1"/>
        <rFont val="Arial"/>
        <family val="2"/>
      </rPr>
      <t xml:space="preserve">
(Ban hành theo TT số 200/2014/TT-BTC  ngày 22/12/2014 của Bộ Tài chính)</t>
    </r>
  </si>
  <si>
    <t>Đơn vị tính: VND</t>
  </si>
  <si>
    <t>100</t>
  </si>
  <si>
    <t>110</t>
  </si>
  <si>
    <t>120</t>
  </si>
  <si>
    <t>122</t>
  </si>
  <si>
    <t>123</t>
  </si>
  <si>
    <t>130</t>
  </si>
  <si>
    <t>132</t>
  </si>
  <si>
    <t>134</t>
  </si>
  <si>
    <t>135</t>
  </si>
  <si>
    <t>137</t>
  </si>
  <si>
    <t>139</t>
  </si>
  <si>
    <t>140</t>
  </si>
  <si>
    <t>149</t>
  </si>
  <si>
    <t>150</t>
  </si>
  <si>
    <t>200</t>
  </si>
  <si>
    <t>210</t>
  </si>
  <si>
    <t>215</t>
  </si>
  <si>
    <t>216</t>
  </si>
  <si>
    <t>219</t>
  </si>
  <si>
    <t>220</t>
  </si>
  <si>
    <t>223</t>
  </si>
  <si>
    <t>224</t>
  </si>
  <si>
    <t>225</t>
  </si>
  <si>
    <t>226</t>
  </si>
  <si>
    <t>227</t>
  </si>
  <si>
    <t>230</t>
  </si>
  <si>
    <t>231</t>
  </si>
  <si>
    <t>232</t>
  </si>
  <si>
    <t>240</t>
  </si>
  <si>
    <t>250</t>
  </si>
  <si>
    <t>251</t>
  </si>
  <si>
    <t>252</t>
  </si>
  <si>
    <t>253</t>
  </si>
  <si>
    <t>254</t>
  </si>
  <si>
    <t>255</t>
  </si>
  <si>
    <t>260</t>
  </si>
  <si>
    <t>261</t>
  </si>
  <si>
    <t>262</t>
  </si>
  <si>
    <t>263</t>
  </si>
  <si>
    <t>268</t>
  </si>
  <si>
    <t>270</t>
  </si>
  <si>
    <t>300</t>
  </si>
  <si>
    <t>310</t>
  </si>
  <si>
    <t>311</t>
  </si>
  <si>
    <t>312</t>
  </si>
  <si>
    <t>313</t>
  </si>
  <si>
    <t>314</t>
  </si>
  <si>
    <t>315</t>
  </si>
  <si>
    <t>316</t>
  </si>
  <si>
    <t>317</t>
  </si>
  <si>
    <t>318</t>
  </si>
  <si>
    <t>319</t>
  </si>
  <si>
    <t>320</t>
  </si>
  <si>
    <t>321</t>
  </si>
  <si>
    <t>322</t>
  </si>
  <si>
    <t>323</t>
  </si>
  <si>
    <t>324</t>
  </si>
  <si>
    <t>330</t>
  </si>
  <si>
    <t>332</t>
  </si>
  <si>
    <t>339</t>
  </si>
  <si>
    <t>340</t>
  </si>
  <si>
    <t>342</t>
  </si>
  <si>
    <t>400</t>
  </si>
  <si>
    <t>410</t>
  </si>
  <si>
    <t>415</t>
  </si>
  <si>
    <t>416</t>
  </si>
  <si>
    <t>420</t>
  </si>
  <si>
    <t>422</t>
  </si>
  <si>
    <t>430</t>
  </si>
  <si>
    <t>431</t>
  </si>
  <si>
    <t>432</t>
  </si>
  <si>
    <t>440</t>
  </si>
  <si>
    <t xml:space="preserve">1. Nguồn kinh phí </t>
  </si>
  <si>
    <t>2. Nguồn kinh phí đã hình thành TSCĐ</t>
  </si>
  <si>
    <t xml:space="preserve">        - Cổ phiếu phổ thông có quyền biểu quyết</t>
  </si>
  <si>
    <t xml:space="preserve">        - Cổ phiếu ưu đãi</t>
  </si>
  <si>
    <t xml:space="preserve">        - LNST chưa phân phối lũy kế đến cuối kỳ trước</t>
  </si>
  <si>
    <t xml:space="preserve">        - LNST chưa phân phối kỳ này</t>
  </si>
  <si>
    <t xml:space="preserve">        - Giá trị hao mòn luỹ kế (*)</t>
  </si>
  <si>
    <t xml:space="preserve">        - Nguyên giá</t>
  </si>
  <si>
    <t>NGUỒN VỐN</t>
  </si>
  <si>
    <t>CHỈ TIÊU</t>
  </si>
  <si>
    <t>1. Doanh thu bán hàng và cung cấp dịch vụ</t>
  </si>
  <si>
    <t>2. Các khoản giảm trừ doanh thu</t>
  </si>
  <si>
    <t>4. Giá vốn hàng bán</t>
  </si>
  <si>
    <t>6. Doanh thu hoạt động tài chính</t>
  </si>
  <si>
    <t>7. Chi phí tài chính</t>
  </si>
  <si>
    <t>8. Chi phí bán hàng</t>
  </si>
  <si>
    <t>9. Chi phí quản lý doanh nghiệp</t>
  </si>
  <si>
    <t>10 Lợi nhuận thuần từ hoạt động kinh doanh</t>
  </si>
  <si>
    <t>11. Thu nhập khác</t>
  </si>
  <si>
    <t>12. Chi phí khác</t>
  </si>
  <si>
    <t>15. Chi phí thuế TNDN hiện hành</t>
  </si>
  <si>
    <t>16. Chi phí thuế TNDN hoãn lại</t>
  </si>
  <si>
    <t>18. Lãi cơ bản trên cổ phiếu (*)</t>
  </si>
  <si>
    <t>19. Lãi suy giảm trên cổ phiếu (*)</t>
  </si>
  <si>
    <r>
      <rPr>
        <b/>
        <sz val="9"/>
        <color theme="1"/>
        <rFont val="Arial"/>
        <family val="2"/>
      </rPr>
      <t>Mẫu số B 02 - DN</t>
    </r>
    <r>
      <rPr>
        <sz val="9"/>
        <color theme="1"/>
        <rFont val="Arial"/>
        <family val="2"/>
      </rPr>
      <t xml:space="preserve">
(Ban hành theo TT số 200/2014/TT-BTC  ngày 22/12/2014 của Bộ Tài chính)</t>
    </r>
  </si>
  <si>
    <t>01</t>
  </si>
  <si>
    <t>02</t>
  </si>
  <si>
    <t>10</t>
  </si>
  <si>
    <t>11</t>
  </si>
  <si>
    <t>20</t>
  </si>
  <si>
    <t>21</t>
  </si>
  <si>
    <t>22</t>
  </si>
  <si>
    <t>23</t>
  </si>
  <si>
    <t>25</t>
  </si>
  <si>
    <t>26</t>
  </si>
  <si>
    <t>30</t>
  </si>
  <si>
    <t>31</t>
  </si>
  <si>
    <t>32</t>
  </si>
  <si>
    <t>40</t>
  </si>
  <si>
    <t>50</t>
  </si>
  <si>
    <t>51</t>
  </si>
  <si>
    <t>52</t>
  </si>
  <si>
    <t>60</t>
  </si>
  <si>
    <t>70</t>
  </si>
  <si>
    <t>71</t>
  </si>
  <si>
    <t>17. Lợi nhuận sau thuế thu nhập doanh nghiệp</t>
  </si>
  <si>
    <t>14. Tổng lợi nhuận kế toán trước thuế</t>
  </si>
  <si>
    <t>3. Doanh thu thuần về bán hàng và cung cấp dịch vụ</t>
  </si>
  <si>
    <t>5. Lợi nhuận gộp về bán hàng và cung cấp dịch vụ</t>
  </si>
  <si>
    <t>BÁO CÁO KẾT QUẢ HOẠT ĐỘNG KINH DOANH</t>
  </si>
  <si>
    <t>Người lập biểu</t>
  </si>
  <si>
    <t>13. Lợi nhuận khác</t>
  </si>
  <si>
    <t>Doanh thu bán hàng</t>
  </si>
  <si>
    <t>Doanh thu hợp đồng xây dựng</t>
  </si>
  <si>
    <t>Giá vốn của hàng hóa đã bán</t>
  </si>
  <si>
    <t>Giá vốn thành phẩm đã bán</t>
  </si>
  <si>
    <t>Giá vốn của dịch vụ đã cung cấp</t>
  </si>
  <si>
    <t>6324</t>
  </si>
  <si>
    <t>Giá trị còn lại, chi phí nhượng bán, thanh lý của BĐS đầu tư</t>
  </si>
  <si>
    <t>6325</t>
  </si>
  <si>
    <t>Chi phí kinh doanh bất động sản đầu tư</t>
  </si>
  <si>
    <t>6326</t>
  </si>
  <si>
    <t>Giá trị hàng tồn kho mất mát trong kỳ</t>
  </si>
  <si>
    <t>Giá trị từng loại hàng tồn kho hao hụt ngoài định mức trong kỳ</t>
  </si>
  <si>
    <t>6328</t>
  </si>
  <si>
    <t>Các khoản chi phí vượt mức bình thường khác được tính trực tiếp vào giá vốn</t>
  </si>
  <si>
    <t>6329</t>
  </si>
  <si>
    <t>6320</t>
  </si>
  <si>
    <t>Các khoản ghi giảm giá vốn hàng bán</t>
  </si>
  <si>
    <t>Chỉ tiêu</t>
  </si>
  <si>
    <t>I. Lưu chuyển tiền từ hoạt động kinh doanh</t>
  </si>
  <si>
    <t>2. Tiền chi trả cho người cung cấp hàng hóa và dịch vụ</t>
  </si>
  <si>
    <t>3. Tiền chi trả cho người lao động</t>
  </si>
  <si>
    <t>4. Tiền lãi vay đã trả</t>
  </si>
  <si>
    <t>5. Thuế thu nhập doanh nghiệp đã nộp</t>
  </si>
  <si>
    <t>6. Tiền thu khác từ hoạt động kinh doanh</t>
  </si>
  <si>
    <t>7. Tiền chi khác cho hoạt động kinh doanh</t>
  </si>
  <si>
    <t>Lưu chuyển tiền thuần từ hoạt động kinh doanh</t>
  </si>
  <si>
    <t>II. Lưu chuyển tiền từ hoạt động đầu tư</t>
  </si>
  <si>
    <t>Lưu chuyển tiền thuần từ hoạt động đầu tư</t>
  </si>
  <si>
    <t>III. Lưu chuyển tiền từ hoạt động tài chính</t>
  </si>
  <si>
    <t>3. Tiền thu từ đi vay</t>
  </si>
  <si>
    <t>4. Tiền trả nợ gốc vay</t>
  </si>
  <si>
    <t>5. Tiền trả nợ gốc thuê tài chính</t>
  </si>
  <si>
    <t>6. Cổ tức, lợi nhuận đã trả cho chủ sở hữu</t>
  </si>
  <si>
    <t>Lưu chuyển tiền thuần từ hoạt động tài chính</t>
  </si>
  <si>
    <t>Lưu chuyển tiền thuần trong kỳ (50 = 20+30+40)</t>
  </si>
  <si>
    <t>Tiền và tương đương tiền đầu kỳ</t>
  </si>
  <si>
    <t>Ảnh hưởng của thay đổi tỷ giá hối đoái quy đổi ngoại tệ</t>
  </si>
  <si>
    <t>Tiền và tương đương tiền cuối kỳ (70 = 50+60+61)</t>
  </si>
  <si>
    <t>BÁO CÁO LƯU CHUYỂN TIỀN TỆ</t>
  </si>
  <si>
    <r>
      <rPr>
        <b/>
        <sz val="9"/>
        <color theme="1"/>
        <rFont val="Arial"/>
        <family val="2"/>
      </rPr>
      <t>Mẫu số B 03 - DN</t>
    </r>
    <r>
      <rPr>
        <sz val="9"/>
        <color theme="1"/>
        <rFont val="Arial"/>
        <family val="2"/>
      </rPr>
      <t xml:space="preserve">
(Ban hành theo TT số 200/2014/TT-BTC  ngày 22/12/2014 của Bộ Tài chính)</t>
    </r>
  </si>
  <si>
    <t>(Theo phương pháp trực tiếp)</t>
  </si>
  <si>
    <t>03</t>
  </si>
  <si>
    <t>04</t>
  </si>
  <si>
    <t>05</t>
  </si>
  <si>
    <t>06</t>
  </si>
  <si>
    <t>07</t>
  </si>
  <si>
    <t>24</t>
  </si>
  <si>
    <t>27</t>
  </si>
  <si>
    <t>33</t>
  </si>
  <si>
    <t>34</t>
  </si>
  <si>
    <t>35</t>
  </si>
  <si>
    <t>36</t>
  </si>
  <si>
    <t>61</t>
  </si>
  <si>
    <t>1. Tiền thu từ bán hàng, cung cấp dịch vụ và doanh thu
    khác</t>
  </si>
  <si>
    <t>1. Tiền chi để mua sắm, xây dựng TSCĐ và các tài sản
    dài hạn khác</t>
  </si>
  <si>
    <t>3. Tiền chi cho vay, mua các công cụ nợ của đơn vị 
    khác</t>
  </si>
  <si>
    <t>2. Tiền thu từ thanh lý, nhượng bán TSCĐ và các tài 
    sản dài hạn khác</t>
  </si>
  <si>
    <t>4. Tiền thu hồi cho vay, bán lại các công cụ nợ của đơn
    vị khác</t>
  </si>
  <si>
    <t>5. Tiền chi đầu tư góp vốn vào đơn vị khác</t>
  </si>
  <si>
    <t>6. Tiền thu hồi đầu tư góp vốn vào đơn vị khác</t>
  </si>
  <si>
    <t>7. Tiền thu lãi cho vay, cổ tức và lợi nhuận được chia</t>
  </si>
  <si>
    <t>1. Tiền thu từ phát hành cổ phiếu, nhận vốn góp của
    chủ sở hữu</t>
  </si>
  <si>
    <t xml:space="preserve">2. Tiền trả lại vốn góp cho các chủ sở hữu, mua lại cổ
    phiếu của doanh nghiệp đã phát hành   </t>
  </si>
  <si>
    <t xml:space="preserve">  - Trong đó: Chi phí lãi vay </t>
  </si>
  <si>
    <t>1. Lợi nhuận trước thuế</t>
  </si>
  <si>
    <t>2. Điều chỉnh cho các khoản</t>
  </si>
  <si>
    <t>09</t>
  </si>
  <si>
    <t>12</t>
  </si>
  <si>
    <t>13</t>
  </si>
  <si>
    <t xml:space="preserve"> - Khấu hao TSCĐ và BĐSĐT</t>
  </si>
  <si>
    <t xml:space="preserve"> - Các khoản dự phòng</t>
  </si>
  <si>
    <t xml:space="preserve"> - Lãi, lỗ từ hoạt động đầu tư</t>
  </si>
  <si>
    <t xml:space="preserve"> - Chi phí lãi vay</t>
  </si>
  <si>
    <t xml:space="preserve"> - Các khoản điều chỉnh khác </t>
  </si>
  <si>
    <t xml:space="preserve"> - Lãi, lỗ chênh lệch tỷ giá hối đoái do đánh giá lại các
   khoản mục tiền tệ có gốc ngoại tệ</t>
  </si>
  <si>
    <t>08</t>
  </si>
  <si>
    <t>14</t>
  </si>
  <si>
    <t>15</t>
  </si>
  <si>
    <t>16</t>
  </si>
  <si>
    <t>17</t>
  </si>
  <si>
    <t>3. Lợi nhuận từ hoạt động kinh doanh trước thay đổi
    vốn lưu động</t>
  </si>
  <si>
    <t xml:space="preserve"> - Tăng, giảm các khoản phải thu</t>
  </si>
  <si>
    <t xml:space="preserve"> - Tăng, giảm hàng tồn kho</t>
  </si>
  <si>
    <t xml:space="preserve"> - Tăng, giảm chứng khoán kinh doanh</t>
  </si>
  <si>
    <t xml:space="preserve"> - Tiền lãi vay đã trả</t>
  </si>
  <si>
    <t xml:space="preserve"> - Thuế thu nhập doanh nghiệp đã nộp</t>
  </si>
  <si>
    <t xml:space="preserve"> - Tiền thu khác từ hoạt động kinh doanh</t>
  </si>
  <si>
    <t xml:space="preserve"> - Tiền chi khác cho hoạt động kinh doanh</t>
  </si>
  <si>
    <t xml:space="preserve"> - Tăng, giảm các khoản phải trả (Không kể lãi vay
   phải trả, thuế thu nhập doanh nghiệp phải nộp)</t>
  </si>
  <si>
    <t xml:space="preserve"> - Tăng, giảm chi phí trả trước</t>
  </si>
  <si>
    <t>Máy móc thiết bị</t>
  </si>
  <si>
    <t>Cộng</t>
  </si>
  <si>
    <t>C</t>
  </si>
  <si>
    <t>H</t>
  </si>
  <si>
    <t>E</t>
  </si>
  <si>
    <t>F</t>
  </si>
  <si>
    <t>G</t>
  </si>
  <si>
    <t>Nhà cửa,
vật kiến trúc</t>
  </si>
  <si>
    <t>Dụng cụ quản lý</t>
  </si>
  <si>
    <t>Tổng cộng</t>
  </si>
  <si>
    <t>Nguyên giá</t>
  </si>
  <si>
    <t>Số dư đầu năm</t>
  </si>
  <si>
    <t>Mua trong năm</t>
  </si>
  <si>
    <t>Đầu tư XDCB hoàn thành</t>
  </si>
  <si>
    <t>Tăng khác</t>
  </si>
  <si>
    <t>Chuyển sang BĐS đầu tư</t>
  </si>
  <si>
    <t xml:space="preserve">Thanh lý, nhượng bán </t>
  </si>
  <si>
    <t>Giảm khác</t>
  </si>
  <si>
    <t xml:space="preserve">Số dư cuối năm </t>
  </si>
  <si>
    <t>Giá trị hao mòn lũy kế</t>
  </si>
  <si>
    <t>Khấu hao trong năm</t>
  </si>
  <si>
    <t>Thanh lý, nhượng bán</t>
  </si>
  <si>
    <t>Giá trị còn lại</t>
  </si>
  <si>
    <t>Tại ngày đầu năm</t>
  </si>
  <si>
    <t>Tại ngày cuối năm</t>
  </si>
  <si>
    <t>N</t>
  </si>
  <si>
    <t>Thuế và các khoản phải nộp nhà nước</t>
  </si>
  <si>
    <t>Tiền gửi có kỳ hạn với kỳ hạn gốc từ trên 3 tháng đến 12 tháng</t>
  </si>
  <si>
    <t>3370</t>
  </si>
  <si>
    <t>3371</t>
  </si>
  <si>
    <t>Phải thu theo tiến độ kế hoạch hợp đồng xây dựng</t>
  </si>
  <si>
    <t>Phải trả theo tiến độ kế hoạch hợp đồng xây dựng</t>
  </si>
  <si>
    <t>338801</t>
  </si>
  <si>
    <t>338802</t>
  </si>
  <si>
    <t>338811</t>
  </si>
  <si>
    <t>338812</t>
  </si>
  <si>
    <t>Phải trả, phải nộp khác dư Nợ ngắn hạn</t>
  </si>
  <si>
    <t>Phải trả, phải nộp khác dư Nợ dài hạn</t>
  </si>
  <si>
    <t>Vàng tiền tệ gửi tại ngân hàng</t>
  </si>
  <si>
    <t>Vàng tiền tệ tại quỹ</t>
  </si>
  <si>
    <t>12813</t>
  </si>
  <si>
    <t>Tiền gửi có kỳ hạn với kỳ hạn gốc từ trên 12 tháng</t>
  </si>
  <si>
    <t>13882</t>
  </si>
  <si>
    <t>Thuế giá trị gia tăng nộp thừa</t>
  </si>
  <si>
    <t>Thuế xuất, nhập khẩu nộp thừa</t>
  </si>
  <si>
    <t>Thuế thu nhập cá nhân nộp thừa</t>
  </si>
  <si>
    <t>Thuế thu nhập doanh nghiệp nộp thừa</t>
  </si>
  <si>
    <t>Thuế tiêu thụ đặc biệt nộp thừa</t>
  </si>
  <si>
    <t>Phải thu khác ngắn hạn</t>
  </si>
  <si>
    <t>Phải thu khác dài hạn</t>
  </si>
  <si>
    <t>138813</t>
  </si>
  <si>
    <t>138814</t>
  </si>
  <si>
    <t>138815</t>
  </si>
  <si>
    <t>138816</t>
  </si>
  <si>
    <t>1411</t>
  </si>
  <si>
    <t>1412</t>
  </si>
  <si>
    <t>Phải trả, phải nộp khác ngắn hạn</t>
  </si>
  <si>
    <t>Phải trả, phải nộp khác dài hạn</t>
  </si>
  <si>
    <t>Bảo hiểm xã hội nộp thừa</t>
  </si>
  <si>
    <t>Bảo hiểm y tế nộp thừa</t>
  </si>
  <si>
    <t>Bảo hiểm thất nghiệp nộp thừa</t>
  </si>
  <si>
    <t>338803</t>
  </si>
  <si>
    <t>338804</t>
  </si>
  <si>
    <t>338805</t>
  </si>
  <si>
    <t>=-(Có 515 [CLTG đánh giá lại] - Nợ 635 [CLTG đánh giá lại])</t>
  </si>
  <si>
    <t>=-{(5117-632)+(515-635)+(711-811)}</t>
  </si>
  <si>
    <t>"+ nếu trích lập thêm quỹ, - nếu hoàn nhập quỹ"</t>
  </si>
  <si>
    <t>Tiền gửi có kỳ hạn không quá 3 tháng</t>
  </si>
  <si>
    <t>Công ty TNHH Kiểm Toán &amp; Định Giá Thăng Long - TDK</t>
  </si>
  <si>
    <t>Thay mặt và đại diện cho</t>
  </si>
  <si>
    <t>Ý kiến kiểm toán viên</t>
  </si>
  <si>
    <t>Chúng tôi tin tưởng rằng các bằng chứng kiểm toán mà chúng tôi đã thu thập được là đầy đủ và thích hợp làm cơ sở cho ý kiến kiểm toán của chúng tôi.</t>
  </si>
  <si>
    <t>Trách nhiệm của chúng tôi là đưa ra ý kiến về báo cáo tài chính dựa trên kết quả của cuộc kiểm toán. Chúng tôi đã thực hiện công việc kiểm toán theo các chuẩn mực kiểm toán Việt Nam. Những chuẩn mực này yêu cầu chúng tôi tuân thủ chuẩn mực và các quy định về đạo đức nghề nghiệp, lập kế hoạch và thực hiện cuộc kiểm toán để đạt được sự đảm bảo hợp lý về việc liệu báo cáo tài chính của Công ty có còn sai sót trọng yếu hay không.</t>
  </si>
  <si>
    <t>Trách nhiệm của Kiểm toán viên</t>
  </si>
  <si>
    <t>Ban Giám Đốc Công ty chịu trách nhiệm về việc lập và trình bày trung thực và hợp lý báo cáo tài chính của Công ty theo chuẩn mực kế toán, chế độ kế toán doanh nghiệp Việt Nam và các quy định pháp lý có liên quan đến việc lập và trình bày báo cáo tài chính và chịu trách nhiệm về kiểm soát nội bộ mà Ban Giám Đốc xác định là cần thiết để đảm bảo cho việc lập và trình bày báo cáo tài chính không có sai sót trọng yếu do gian lận hoặc nhầm lẫn</t>
  </si>
  <si>
    <t>Trách nhiệm của Ban Giám đốc</t>
  </si>
  <si>
    <t xml:space="preserve">Kính gửi:  </t>
  </si>
  <si>
    <t>BÁO CÁO KIỂM TOÁN ĐỘC LẬP</t>
  </si>
  <si>
    <t>Ý kiến kiểm toán ngoại trừ</t>
  </si>
  <si>
    <t>Cơ sở của ý kiến ngoại trừ</t>
  </si>
  <si>
    <t>Vấn đề khác</t>
  </si>
  <si>
    <t>BÁO CÁO TÀI CHÍNH ĐÃ ĐƯỢC KIỂM TOÁN</t>
  </si>
  <si>
    <t>Tài sản cố định hữu hình khác</t>
  </si>
  <si>
    <t>Thời hạn</t>
  </si>
  <si>
    <t>Năm nay</t>
  </si>
  <si>
    <t>Năm trước</t>
  </si>
  <si>
    <t>Tổng thanh toán</t>
  </si>
  <si>
    <t>Trả lãi</t>
  </si>
  <si>
    <t>Trả gốc</t>
  </si>
  <si>
    <t>Từ 01 năm trở xuống</t>
  </si>
  <si>
    <t>Trên 01 năm đến 05 năm</t>
  </si>
  <si>
    <t>Trên 05 năm</t>
  </si>
  <si>
    <t>Đầu năm</t>
  </si>
  <si>
    <t>Số phải nộp trong năm</t>
  </si>
  <si>
    <t>Số đã thực nộp trong năm</t>
  </si>
  <si>
    <t>Cuối năm</t>
  </si>
  <si>
    <t>I. Thuế</t>
  </si>
  <si>
    <t>1. Thuế GTGT bán hàng nội địa</t>
  </si>
  <si>
    <t>- Phát sinh năm nay</t>
  </si>
  <si>
    <t>- Điều chỉnh quyết toán trước</t>
  </si>
  <si>
    <t>2. Thuế GTGT hàng nhập khẩu</t>
  </si>
  <si>
    <t>3. Thuế tiêu thụ đặc biệt</t>
  </si>
  <si>
    <t>4. Thuế xuất khẩu, nhập khẩu</t>
  </si>
  <si>
    <t>5. Thuế thu nhập doanh nghiệp</t>
  </si>
  <si>
    <t>6. Thuế thu nhập cá nhân</t>
  </si>
  <si>
    <t>7. Thuế tài nguyên</t>
  </si>
  <si>
    <t>8. Thuế nhà đất</t>
  </si>
  <si>
    <t>9. Tiền thuê đất</t>
  </si>
  <si>
    <t>10. Các loại thuế khác</t>
  </si>
  <si>
    <t>- Thuế môn bài</t>
  </si>
  <si>
    <t>- Thuế nhà thầu</t>
  </si>
  <si>
    <t>II. Phí, lệ phí và các khoản phải nộp khác</t>
  </si>
  <si>
    <t>1. Các khoản phí, lệ phí</t>
  </si>
  <si>
    <t>2. Các khoản khác</t>
  </si>
  <si>
    <t>- Tiền chậm nộp</t>
  </si>
  <si>
    <t xml:space="preserve">- Lợi nhuận năm trước </t>
  </si>
  <si>
    <t>1</t>
  </si>
  <si>
    <t>2</t>
  </si>
  <si>
    <t>3</t>
  </si>
  <si>
    <t>4</t>
  </si>
  <si>
    <t>5</t>
  </si>
  <si>
    <t>6</t>
  </si>
  <si>
    <t>7</t>
  </si>
  <si>
    <t>8</t>
  </si>
  <si>
    <t>9</t>
  </si>
  <si>
    <t>18</t>
  </si>
  <si>
    <t>19</t>
  </si>
  <si>
    <t>28</t>
  </si>
  <si>
    <t>29</t>
  </si>
  <si>
    <t>37</t>
  </si>
  <si>
    <t>38</t>
  </si>
  <si>
    <t>39</t>
  </si>
  <si>
    <t>41</t>
  </si>
  <si>
    <t>42</t>
  </si>
  <si>
    <t>43</t>
  </si>
  <si>
    <t>44</t>
  </si>
  <si>
    <t>45</t>
  </si>
  <si>
    <t>46</t>
  </si>
  <si>
    <t>47</t>
  </si>
  <si>
    <t>48</t>
  </si>
  <si>
    <t>49</t>
  </si>
  <si>
    <t>53</t>
  </si>
  <si>
    <t>54</t>
  </si>
  <si>
    <t>55</t>
  </si>
  <si>
    <t>56</t>
  </si>
  <si>
    <t>57</t>
  </si>
  <si>
    <t>58</t>
  </si>
  <si>
    <t>59</t>
  </si>
  <si>
    <t>62</t>
  </si>
  <si>
    <t>63</t>
  </si>
  <si>
    <t>64</t>
  </si>
  <si>
    <t>65</t>
  </si>
  <si>
    <t>66</t>
  </si>
  <si>
    <t>67</t>
  </si>
  <si>
    <t>68</t>
  </si>
  <si>
    <t>69</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</si>
  <si>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</si>
  <si>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</si>
  <si>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</si>
  <si>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</si>
  <si>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</si>
  <si>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</si>
  <si>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</si>
  <si>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</si>
  <si>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</si>
  <si>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</si>
  <si>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</si>
  <si>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</si>
  <si>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</si>
  <si>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</si>
  <si>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</si>
  <si>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</si>
  <si>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</si>
  <si>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</si>
  <si>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</si>
  <si>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</si>
  <si>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</si>
  <si>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</si>
  <si>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</si>
  <si>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</si>
  <si>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</si>
  <si>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</si>
  <si>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</si>
  <si>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</si>
  <si>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</si>
  <si>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</si>
  <si>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</si>
  <si>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</si>
  <si>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</si>
  <si>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</si>
  <si>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</si>
  <si>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</si>
  <si>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</si>
  <si>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114</t>
  </si>
  <si>
    <t>115</t>
  </si>
  <si>
    <t>116</t>
  </si>
  <si>
    <t>117</t>
  </si>
  <si>
    <t>118</t>
  </si>
  <si>
    <t>119</t>
  </si>
  <si>
    <t>124</t>
  </si>
  <si>
    <t>125</t>
  </si>
  <si>
    <t>126</t>
  </si>
  <si>
    <t>127</t>
  </si>
  <si>
    <t>129</t>
  </si>
  <si>
    <t>142</t>
  </si>
  <si>
    <t>143</t>
  </si>
  <si>
    <t>144</t>
  </si>
  <si>
    <t>145</t>
  </si>
  <si>
    <t>146</t>
  </si>
  <si>
    <t>147</t>
  </si>
  <si>
    <t>148</t>
  </si>
  <si>
    <t>159</t>
  </si>
  <si>
    <t>160</t>
  </si>
  <si>
    <t>162</t>
  </si>
  <si>
    <t>163</t>
  </si>
  <si>
    <t>164</t>
  </si>
  <si>
    <t>165</t>
  </si>
  <si>
    <t>166</t>
  </si>
  <si>
    <t>167</t>
  </si>
  <si>
    <t>168</t>
  </si>
  <si>
    <t>169</t>
  </si>
  <si>
    <t>170</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</si>
  <si>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</si>
  <si>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</si>
  <si>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</si>
  <si>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</si>
  <si>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</si>
  <si>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</si>
  <si>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</si>
  <si>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</si>
  <si>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</si>
  <si>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</si>
  <si>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</si>
  <si>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</si>
  <si>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</si>
  <si>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</si>
  <si>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</si>
  <si>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</si>
  <si>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</si>
  <si>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</si>
  <si>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</si>
  <si>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</si>
  <si>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</si>
  <si>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</si>
  <si>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</si>
  <si>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</si>
  <si>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</si>
  <si>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</si>
  <si>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</si>
  <si>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</si>
  <si>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</si>
  <si>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</si>
  <si>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203</t>
  </si>
  <si>
    <t>204</t>
  </si>
  <si>
    <t>205</t>
  </si>
  <si>
    <t>206</t>
  </si>
  <si>
    <t>207</t>
  </si>
  <si>
    <t>208</t>
  </si>
  <si>
    <t>209</t>
  </si>
  <si>
    <t>218</t>
  </si>
  <si>
    <t>233</t>
  </si>
  <si>
    <t>234</t>
  </si>
  <si>
    <t>235</t>
  </si>
  <si>
    <t>236</t>
  </si>
  <si>
    <t>237</t>
  </si>
  <si>
    <t>238</t>
  </si>
  <si>
    <t>239</t>
  </si>
  <si>
    <t>245</t>
  </si>
  <si>
    <t>246</t>
  </si>
  <si>
    <t>247</t>
  </si>
  <si>
    <t>248</t>
  </si>
  <si>
    <t>249</t>
  </si>
  <si>
    <t>257</t>
  </si>
  <si>
    <t>258</t>
  </si>
  <si>
    <t>259</t>
  </si>
  <si>
    <t>Mã BS</t>
  </si>
  <si>
    <t>Mã TK</t>
  </si>
  <si>
    <t>Mã N/C</t>
  </si>
  <si>
    <t>Điều chỉnh</t>
  </si>
  <si>
    <t>Mã TK có sai sót</t>
  </si>
  <si>
    <t>Khách hàng:</t>
  </si>
  <si>
    <t>Khoản mục:</t>
  </si>
  <si>
    <t>Tổng hợp sai sót cuối kỳ</t>
  </si>
  <si>
    <t>Ngày khóa sổ:</t>
  </si>
  <si>
    <t>Đơn vị tính:</t>
  </si>
  <si>
    <t>Ảnh hưởng F/S</t>
  </si>
  <si>
    <t>TOTAL</t>
  </si>
  <si>
    <t>Người thực hiện</t>
  </si>
  <si>
    <t>Tên</t>
  </si>
  <si>
    <t>Ngày</t>
  </si>
  <si>
    <t xml:space="preserve">Người soát xét 1 </t>
  </si>
  <si>
    <t>Người soát xét 2</t>
  </si>
  <si>
    <t>Người soát xét 3</t>
  </si>
  <si>
    <t>CÔNG TY TNHH KIỂM TOÁN VÀ ĐỊNH GIÁ</t>
  </si>
  <si>
    <t>THĂNG LONG TDK</t>
  </si>
  <si>
    <t>A</t>
  </si>
  <si>
    <t>B</t>
  </si>
  <si>
    <t>D</t>
  </si>
  <si>
    <t>I</t>
  </si>
  <si>
    <t>KẾT QUẢ KINH DOANH</t>
  </si>
  <si>
    <t>CÂN ĐỐI KẾ TOÁN</t>
  </si>
  <si>
    <t>SỐ TIỀN</t>
  </si>
  <si>
    <t>DIỄN GIẢI</t>
  </si>
  <si>
    <t>Tiền mặt bằng đồng Việt Nam</t>
  </si>
  <si>
    <t>Tiền mặt bằng đồng Ngoại tệ</t>
  </si>
  <si>
    <t>Tiền gửi ngân hàng bằng đồng Việt Nam</t>
  </si>
  <si>
    <t>Tiền gửi ngân hàng bằng đồng Ngoại tệ</t>
  </si>
  <si>
    <t>Tiền đang chuyển bằng đồng Việt Nam</t>
  </si>
  <si>
    <t>Tiền đang chuyển bằng đồng Ngoại tệ</t>
  </si>
  <si>
    <t>Các khoản đầu tư nắm giữ đến ngày đáo hạn không quá 3 tháng</t>
  </si>
  <si>
    <t>Cổ phiếu - Chứng khoán kinh doanh</t>
  </si>
  <si>
    <t>Trái phiếu - Chứng khoán kinh doanh</t>
  </si>
  <si>
    <t>Chứng khoán và công cụ tài chính khác - Chứng khoán kinh doanh</t>
  </si>
  <si>
    <t>Dự phòng bảo hành sản phẩm, hàng hóa ngắn hạn</t>
  </si>
  <si>
    <t>Dự phòng bảo hành sản phẩm, hàng hóa dài hạn</t>
  </si>
  <si>
    <t>Dự phòng bảo hành công trình xây dựng ngắn hạn</t>
  </si>
  <si>
    <t>Dự phòng bảo hành công trình xây dựng dài hạn</t>
  </si>
  <si>
    <t>Dự phòng tái cơ cấu doanh nghiệp ngắn hạn</t>
  </si>
  <si>
    <t>Dự phòng tái cơ cấu doanh nghiệp dài hạn</t>
  </si>
  <si>
    <t>Dự phòng phải trả khác ngắn hạn</t>
  </si>
  <si>
    <t>Dự phòng phải trả khác dài hạn</t>
  </si>
  <si>
    <t>33481</t>
  </si>
  <si>
    <t>33412</t>
  </si>
  <si>
    <t>33482</t>
  </si>
  <si>
    <t>5153</t>
  </si>
  <si>
    <t>5154</t>
  </si>
  <si>
    <t>5155</t>
  </si>
  <si>
    <t>5156</t>
  </si>
  <si>
    <t>Lãi bán các khoản đầu tư</t>
  </si>
  <si>
    <t>Lãi tiền gửi ngân hàng, tiền cho vay</t>
  </si>
  <si>
    <t>Cổ tức, lợi nhuận được chia</t>
  </si>
  <si>
    <t>Lãi bán hàng trả chậm, chiết khấu thanh toán</t>
  </si>
  <si>
    <t>Doanh thu tài chính khác</t>
  </si>
  <si>
    <t>256</t>
  </si>
  <si>
    <t>264</t>
  </si>
  <si>
    <t>265</t>
  </si>
  <si>
    <t>266</t>
  </si>
  <si>
    <t>Công việc kiểm toán bao gồm thực hiện các thủ tục nhằm thu thập các bằng chứng kiểm toán về các số liệu và thuyết minh trên báo cáo tài chính. Các thủ tục kiểm toán được lựa chọn dựa trên xét đoán của kiểm toán viên, bao gồm đánh giá rủi ro có sai sót trọng yếu trong báo cáo tài chính do có gian lận hoặc nhầm lẫn. Khi thực hiện đánh giá các rủi ro này, kiểm toán viên đã xem xét kiểm soát nội bộ của công ty liên quan đến việc lập và trình bày báo cáo tài chính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Giám Đốc cũng như đánh giá việc trình bày tổng thể báo cáo tài chính.</t>
  </si>
  <si>
    <t>Công việc kiểm toán bao gồm thực hiện các thủ tục nhằm thu thập các bằng chứng kiểm toán về các số liệu và thuyết minh trên báo cáo tài chính. Các thủ tục kiểm toán được lựa chọn dựa trên xét đoán của kiểm toán viên, bao gồm đánh giá rủi ro có sai sót trọng yếu trong báo cáo tài chính do có gian lận hoặc nhầm lẫn. Khi thực hiện đánh giá các rủi ro này, kiểm toán viên đã xem xét kiểm soát nội bộ của công ty liên quan đến việc lập và trình bày báo cào tài chính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các chính sách kế toán được áp dụng và tính hợp lý của các ước tính kế toán của Ban Giám Đốc cũng như đánh giá việc trình bày tổng thể báo cáo tài chính.</t>
  </si>
  <si>
    <t>CÔNG TY CỔ PHẦN</t>
  </si>
  <si>
    <t>CÔNG TY CỔ PHẦN VIETTRONIMEX</t>
  </si>
  <si>
    <t>Công ty Cổ Phần Viettronimex</t>
  </si>
  <si>
    <t>VIETTRONIMEX</t>
  </si>
  <si>
    <t>NGUYỄN ANH DŨNG</t>
  </si>
  <si>
    <t>NGUYỄN NGỌC DŨNG</t>
  </si>
  <si>
    <t>V.01</t>
  </si>
  <si>
    <t>V.02</t>
  </si>
  <si>
    <t>V.03</t>
  </si>
  <si>
    <t>V.04</t>
  </si>
  <si>
    <t>V.05</t>
  </si>
  <si>
    <t>V.06</t>
  </si>
  <si>
    <t>V.07</t>
  </si>
  <si>
    <t>V.08</t>
  </si>
  <si>
    <t>V.09</t>
  </si>
  <si>
    <t>V.10</t>
  </si>
  <si>
    <t>V.11</t>
  </si>
  <si>
    <t>VI.01</t>
  </si>
  <si>
    <t>VI.02</t>
  </si>
  <si>
    <t>VI.03</t>
  </si>
  <si>
    <t>VI.04</t>
  </si>
  <si>
    <t>VI.06</t>
  </si>
  <si>
    <t>VI.05</t>
  </si>
  <si>
    <t>VI.07</t>
  </si>
  <si>
    <t>0301464781</t>
  </si>
  <si>
    <t>Các thành viên Hội đồng quản trị, Ban Giám đốc và các quý cổ đông.</t>
  </si>
  <si>
    <t>Giấy CN ĐKHN Kiểm toán số 2826-2015-045-1</t>
  </si>
  <si>
    <r>
      <t xml:space="preserve">kết thúc cùng ngày của </t>
    </r>
    <r>
      <rPr>
        <b/>
        <sz val="11"/>
        <rFont val="Arial"/>
        <family val="2"/>
      </rPr>
      <t>Công ty Cổ Phần Viettronimex</t>
    </r>
  </si>
  <si>
    <t>Ngày 22 tháng 03  năm 2017</t>
  </si>
  <si>
    <t>74-76 Nguyễn Huệ, Quận 1, Thành Phố Hồ Chí Minh.</t>
  </si>
  <si>
    <r>
      <t xml:space="preserve">Chúng tôi đã kiểm toán các Báo cáo tài chính của </t>
    </r>
    <r>
      <rPr>
        <b/>
        <sz val="11"/>
        <rFont val="Arial"/>
        <family val="2"/>
      </rPr>
      <t>Công ty Cổ Phần Viettronimex</t>
    </r>
    <r>
      <rPr>
        <sz val="11"/>
        <rFont val="Arial"/>
        <family val="2"/>
      </rPr>
      <t xml:space="preserve"> (dưới đây gọi tắt là Công ty) cho năm tài chính kết thúc vào ngày 31 tháng 12 năm 2016 bao gồm: Bảng cân đối kế toán vào ngày 31 tháng 12 năm 2016, Báo cáo kết quả hoạt động kinh doanh, Báo cáo lưu chuyển tiền tệ và Thuyết minh Báo cáo tài chính cho năm tài chính kết thúc cùng ngày nêu trên, được trình bày từ trang 5 đến trang 22 kèm theo.</t>
    </r>
  </si>
  <si>
    <t>Do hạn chế từ phía đơn vị, chúng tôi đã không thể tham gia chứng kiến kiểm kê tiền mặt, hàng tồn kho, tài sản cố định của đơn vị. Ngoài ra, chúng tôi không thể sử dụng các biện pháp thay thế khác để khẳng định tính hiện hữu của các khoản mục này tại ngày 31/12/2016. Vì vậy, chúng tôi chỉ kiểm tra tính hợp lý của các khoản mục này trên cơ sở chứng từ, sổ sách và các tài liệu liên quan do Công ty cung cấp.</t>
  </si>
  <si>
    <r>
      <t xml:space="preserve">Theo ý kiến chúng tôi, ngoại trừ những ảnh hưởng đã nêu tại đoạn ''Cơ sở của ý kiến ngoại trừ'', xét trên phương diện trọng yếu, các báo cáo tài chính đính kèm theo đây đã phản ánh trung thực và hợp lý tình hình tài chính của </t>
    </r>
    <r>
      <rPr>
        <b/>
        <sz val="11"/>
        <rFont val="Arial"/>
        <family val="2"/>
      </rPr>
      <t>Công ty Cổ Phần Viettronimex</t>
    </r>
    <r>
      <rPr>
        <sz val="11"/>
        <rFont val="Arial"/>
        <family val="2"/>
      </rPr>
      <t xml:space="preserve"> tại ngày 31 tháng 12 năm 2016, cũng như kết quả kinh doanh và tình hình lưu chuyển tiền tệ của năm tài chính kết thúc vào cùng ngày nêu trên, phù hợp với chuẩn mực kế toán Việt Nam, chế độ kế toán Doanh nghiệp Việt Nam và các quy định pháp lý có liên quan đến việc lập và trình bày báo cáo tài chính.</t>
    </r>
  </si>
  <si>
    <t>Ban Giám đốc Công ty chịu trách nhiệm về việc lập và trình bày trung thực và hợp lý báo cáo tài chính của Công ty theo chuẩn mực kế toán, chế độ kế toán doanh nghiệp Việt Nam và các quy định pháp lý có liên quan đến việc lập và trình bày báo cáo tài chính và chịu trách nhiệm về kiểm soát nội bộ mà Ban Giám đốc xác định là cần thiết để đảm bảo cho việc lập và trình bày báo cáo tài chính không có sai sót trọng yếu do gian lận hoặc nhầm lẫn.</t>
  </si>
  <si>
    <t>Trách nhiệm của chúng tôi là đưa ra ý kiến về báo cáo tài chính dựa trên kết quả của cuộc kiểm toán. Chúng tôi đã tiến hành kiểm toán theo các chuẩn mực kiểm toán Việt Nam. Các chuẩn mực này yêu cầu chúng tôi tuân thủ chuẩn mực và các quy định về đạo đức nghề nghiệp, lập kế hoạch và thực hiện cuộc kiểm toán để đạt được sự đảm bảo hợp lý về việc liệu báo cáo tài chính của Công ty có còn sai sót trọng yếu hay không.</t>
  </si>
  <si>
    <t>Công việc kiểm toán bao gồm thực hiện các thủ tục nhằm thu thập các bằng chứng kiểm toán về các số liệu và thuyết minh trên báo cáo tài chính. Các thủ tục kiểm toán được lựa chọn dựa trên xét đoán của kiểm toán viên, bao gồm đánh giá rủi ro có sai sót trọng yếu trong báo cáo tài chính do gian lận hoặc nhầm lẫn. Khi thực hiện đánh giá các rủi ro này, kiểm toán viên đã xem xét kiểm soát nội bộ của Công ty liên quan đến việc lập và trình bày báo cáo tài chính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Giám đốc cũng như đánh giá việc trình bày tổng thể báo cáo tài chính.</t>
  </si>
  <si>
    <t>Về Báo cáo tài chính năm 2016 kết thúc ngày 31/12/2016 của Công ty Cổ Phần Viettronimex</t>
  </si>
  <si>
    <t>Giấy CN ĐKHN Kiểm toán số 0346-2014-045-1</t>
  </si>
  <si>
    <t>Lấy N333/c111;112</t>
  </si>
  <si>
    <t xml:space="preserve">Trừ </t>
  </si>
  <si>
    <t>do bản chất là trả lại thuế tncn nộp thừa</t>
  </si>
  <si>
    <t>Thuế môn bài không hạch toán vào 333 mà trực tiếp vào chi phí</t>
  </si>
  <si>
    <t>V.12</t>
  </si>
  <si>
    <t>V.13</t>
  </si>
  <si>
    <t>V.14</t>
  </si>
  <si>
    <t>VI.08</t>
  </si>
  <si>
    <t>Chúng tôi đã kiểm toán Báo cáo tài chính của Công ty Cổ Phần Viettronimex (sau đây gọi tắt là Công ty) được trình bày từ trang 5 đến trang 22, bao gồm Bảng cân đối kế toán tại ngày 31/12/2016, Báo cáo kết quả hoạt động kinh doanh, Báo cáo lưu chuyển tiền tệ cho kỳ kế toán kết thúc cùng ngày và Bản thuyết minh báo cáo tài chính.</t>
  </si>
  <si>
    <t>36-2016/VTR</t>
  </si>
  <si>
    <t>Kính gửi:  Hội đồng Quản trị và Ban Giám đốc Công ty Cổ Phần Viettronimex</t>
  </si>
  <si>
    <t>Ghi chú: Năm 2015 - 2016 đơn vị chưa kiểm tra quyết toán thuế</t>
  </si>
  <si>
    <t>Cho năm tài chính 2016 kết thúc ngày 31 tháng 12 năm 2016</t>
  </si>
  <si>
    <t>MST: 0301464781</t>
  </si>
  <si>
    <t>Năm 2016</t>
  </si>
  <si>
    <t>Năm 2015</t>
  </si>
  <si>
    <t>Tại ngày 31 tháng 12 năm 2016</t>
  </si>
  <si>
    <t>Số: 36-2016/VTR/TDK-KT</t>
  </si>
  <si>
    <t>Theo ý kiến chúng tôi, xét trên phương diện trọng yếu, các báo cáo tài chính đính kèm đã phản ánh  hợp lý tình hình tài chính của Công ty Cổ Phần Viettronimex tại ngày 31 tháng 12 năm 2016, cũng như kết quả kinh doanh và tình hình lưu chuyển tiền tệ của năm tài chính kết thúc vào cùng ngày nêu trên, phù hợp với chuẩn mực kế toán Việt Nam, chế độ kế toán Doanh nghiệp Việt Nam và các quy định pháp lý có liên quan đến việc lập và trình bày báo cáo tài chính.</t>
  </si>
  <si>
    <t>Phó Tổng Giám đốc, kiêm Giám đốc CN Miền Nam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</si>
</sst>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41" formatCode="_(* #,##0_);_(* \(#,##0\);_(* &quot;-&quot;_);_(@_)"/>
    <numFmt numFmtId="44" formatCode="_(&quot;$&quot;* #,##0.00_);_(&quot;$&quot;* \(#,##0.00\);_(&quot;$&quot;* &quot;-&quot;??_);_(@_)"/>
    <numFmt numFmtId="43" formatCode="_(* #,##0.00_);_(* \(#,##0.00\);_(* &quot;-&quot;??_);_(@_)"/>
    <numFmt numFmtId="164" formatCode="dd\/mm\/yyyy"/>
    <numFmt numFmtId="165" formatCode="_(* #,##0_);[Red]_(* \(#,##0\);_(* &quot;-&quot;??_);_(@_)"/>
    <numFmt numFmtId="166" formatCode="_(* #,##0_);_(* \(#,##0\);_(* &quot;-&quot;??_);_(@_)"/>
    <numFmt numFmtId="167" formatCode="_(* #,##0_);[Red]_(* \(#,##0\);_(* &quot;-&quot;_);_(@_)"/>
    <numFmt numFmtId="168" formatCode="_-&quot;$&quot;* #,##0_-;\-&quot;$&quot;* #,##0_-;_-&quot;$&quot;* &quot;-&quot;_-;_-@_-"/>
    <numFmt numFmtId="169" formatCode="mmm"/>
    <numFmt numFmtId="170" formatCode="\$#,##0\ ;\(\$#,##0\)"/>
    <numFmt numFmtId="171" formatCode="mmm\ d"/>
    <numFmt numFmtId="172" formatCode="d"/>
    <numFmt numFmtId="173" formatCode="_-* #&quot;,&quot;##0_-;\-* #&quot;,&quot;##0_-;_-* &quot;-&quot;_-;_-@_-"/>
    <numFmt numFmtId="174" formatCode="0.000%"/>
    <numFmt numFmtId="175" formatCode="&quot;$&quot;#,##0.00;[Red]\-&quot;$&quot;#,##0.00"/>
    <numFmt numFmtId="176" formatCode="_-&quot;$&quot;* #&quot;,&quot;##0_-;\-&quot;$&quot;* #&quot;,&quot;##0_-;_-&quot;$&quot;* &quot;-&quot;_-;_-@_-"/>
    <numFmt numFmtId="177" formatCode="&quot;$&quot;#&quot;,&quot;##0_);[Red]\(&quot;$&quot;#&quot;,&quot;##0\)"/>
    <numFmt numFmtId="178" formatCode="_-&quot;$&quot;* #&quot;,&quot;##0.00_-;\-&quot;$&quot;* #&quot;,&quot;##0.00_-;_-&quot;$&quot;* &quot;-&quot;??_-;_-@_-"/>
    <numFmt numFmtId="179" formatCode="_-* #,##0.00\ _₫_-;\-* #,##0.00\ _₫_-;_-* &quot;-&quot;??\ _₫_-;_-@_-"/>
    <numFmt numFmtId="180" formatCode="#\ ###\ ###\ ###"/>
  </numFmts>
  <fonts count="64">
    <font>
      <sz val="11"/>
      <color theme="1"/>
      <name val="Calibri"/>
      <family val="2"/>
      <scheme val="minor"/>
    </font>
    <font>
      <sz val="10"/>
      <name val="VNI-Centur"/>
    </font>
    <font>
      <sz val="10"/>
      <name val="Arial"/>
      <family val="2"/>
    </font>
    <font>
      <b/>
      <sz val="10"/>
      <name val="Arial"/>
      <family val="2"/>
    </font>
    <font>
      <sz val="11"/>
      <name val="Arial"/>
      <family val="2"/>
    </font>
    <font>
      <b/>
      <sz val="8"/>
      <color indexed="81"/>
      <name val="Tahoma"/>
      <family val="2"/>
    </font>
    <font>
      <sz val="8"/>
      <color indexed="81"/>
      <name val="Tahoma"/>
      <family val="2"/>
    </font>
    <font>
      <b/>
      <sz val="10"/>
      <color theme="1"/>
      <name val="Arial"/>
      <family val="2"/>
    </font>
    <font>
      <sz val="10"/>
      <color theme="1"/>
      <name val="Arial"/>
      <family val="2"/>
    </font>
    <font>
      <i/>
      <sz val="10"/>
      <color theme="1"/>
      <name val="Arial"/>
      <family val="2"/>
    </font>
    <font>
      <b/>
      <sz val="12"/>
      <color theme="1"/>
      <name val="Arial"/>
      <family val="2"/>
    </font>
    <font>
      <sz val="11"/>
      <color theme="1"/>
      <name val="Calibri"/>
      <family val="2"/>
      <scheme val="minor"/>
    </font>
    <font>
      <i/>
      <sz val="10"/>
      <name val="Arial"/>
      <family val="2"/>
    </font>
    <font>
      <sz val="9"/>
      <color indexed="81"/>
      <name val="Tahoma"/>
      <family val="2"/>
    </font>
    <font>
      <b/>
      <sz val="9"/>
      <color indexed="81"/>
      <name val="Tahoma"/>
      <family val="2"/>
    </font>
    <font>
      <b/>
      <i/>
      <sz val="10"/>
      <color theme="1"/>
      <name val="Arial"/>
      <family val="2"/>
    </font>
    <font>
      <sz val="11"/>
      <color theme="1"/>
      <name val="Arial"/>
      <family val="2"/>
    </font>
    <font>
      <b/>
      <sz val="11"/>
      <color theme="1"/>
      <name val="Arial"/>
      <family val="2"/>
    </font>
    <font>
      <b/>
      <sz val="9"/>
      <color theme="1"/>
      <name val="Arial"/>
      <family val="2"/>
    </font>
    <font>
      <sz val="9"/>
      <color theme="1"/>
      <name val="Arial"/>
      <family val="2"/>
    </font>
    <font>
      <b/>
      <sz val="14"/>
      <color theme="1"/>
      <name val="Arial"/>
      <family val="2"/>
    </font>
    <font>
      <i/>
      <sz val="11"/>
      <color theme="1"/>
      <name val="Arial"/>
      <family val="2"/>
    </font>
    <font>
      <b/>
      <sz val="11"/>
      <name val="Arial"/>
      <family val="2"/>
    </font>
    <font>
      <b/>
      <sz val="9"/>
      <name val="Arial"/>
      <family val="2"/>
    </font>
    <font>
      <sz val="9"/>
      <name val="Arial"/>
      <family val="2"/>
    </font>
    <font>
      <sz val="10"/>
      <color indexed="10"/>
      <name val="Arial"/>
      <family val="2"/>
    </font>
    <font>
      <sz val="8"/>
      <name val="Times New Roman"/>
      <family val="1"/>
    </font>
    <font>
      <sz val="10"/>
      <name val="MS Serif"/>
      <family val="1"/>
    </font>
    <font>
      <sz val="10"/>
      <name val="Courier"/>
      <family val="3"/>
    </font>
    <font>
      <sz val="10"/>
      <name val="VNI-Times"/>
    </font>
    <font>
      <sz val="10"/>
      <color indexed="16"/>
      <name val="MS Serif"/>
      <family val="1"/>
    </font>
    <font>
      <sz val="8"/>
      <name val="Arial"/>
      <family val="2"/>
    </font>
    <font>
      <b/>
      <sz val="12"/>
      <name val="Arial"/>
      <family val="2"/>
    </font>
    <font>
      <sz val="12"/>
      <name val="VNI-Times"/>
    </font>
    <font>
      <sz val="12"/>
      <name val="Arial"/>
      <family val="2"/>
    </font>
    <font>
      <sz val="10"/>
      <name val="MS Sans Serif"/>
      <family val="2"/>
    </font>
    <font>
      <sz val="10"/>
      <name val="Tms Rmn"/>
      <family val="1"/>
    </font>
    <font>
      <b/>
      <sz val="8"/>
      <color indexed="8"/>
      <name val="Helv"/>
      <family val="2"/>
    </font>
    <font>
      <sz val="14"/>
      <name val="뼻뮝"/>
      <family val="3"/>
    </font>
    <font>
      <sz val="12"/>
      <name val="바탕체"/>
      <family val="3"/>
    </font>
    <font>
      <sz val="12"/>
      <name val="뼻뮝"/>
      <family val="3"/>
    </font>
    <font>
      <sz val="12"/>
      <name val="新細明體"/>
      <charset val="136"/>
    </font>
    <font>
      <sz val="12"/>
      <name val="Courier"/>
      <family val="3"/>
    </font>
    <font>
      <sz val="11"/>
      <name val="돋움"/>
      <family val="3"/>
    </font>
    <font>
      <sz val="10"/>
      <name val="굴림체"/>
      <family val="3"/>
    </font>
    <font>
      <sz val="10"/>
      <name val=" "/>
      <family val="1"/>
      <charset val="136"/>
    </font>
    <font>
      <sz val="12"/>
      <name val="Times New Roman"/>
      <family val="1"/>
    </font>
    <font>
      <sz val="12"/>
      <color theme="1"/>
      <name val="Arial"/>
      <family val="2"/>
    </font>
    <font>
      <sz val="10"/>
      <color rgb="FFFF0000"/>
      <name val="Arial"/>
      <family val="2"/>
    </font>
    <font>
      <b/>
      <sz val="10"/>
      <color rgb="FFFF0000"/>
      <name val="Arial"/>
      <family val="2"/>
    </font>
    <font>
      <b/>
      <i/>
      <sz val="10"/>
      <name val="Arial"/>
      <family val="2"/>
    </font>
    <font>
      <b/>
      <i/>
      <sz val="11"/>
      <name val="Arial"/>
      <family val="2"/>
    </font>
    <font>
      <b/>
      <sz val="20"/>
      <name val="Arial"/>
      <family val="2"/>
    </font>
    <font>
      <b/>
      <sz val="16"/>
      <name val="Arial"/>
      <family val="2"/>
    </font>
    <font>
      <b/>
      <sz val="18"/>
      <name val="Arial"/>
      <family val="2"/>
    </font>
    <font>
      <sz val="11"/>
      <name val="Times New Roman"/>
      <family val="1"/>
      <charset val="163"/>
    </font>
    <font>
      <b/>
      <sz val="10"/>
      <color indexed="10"/>
      <name val="Arial"/>
      <family val="2"/>
    </font>
    <font>
      <sz val="10"/>
      <color indexed="12"/>
      <name val="Arial"/>
      <family val="2"/>
    </font>
    <font>
      <b/>
      <sz val="16"/>
      <color rgb="FFFF0000"/>
      <name val="Arial"/>
      <family val="2"/>
    </font>
    <font>
      <b/>
      <sz val="8"/>
      <name val="Arial"/>
      <family val="2"/>
    </font>
    <font>
      <sz val="11"/>
      <name val="Calibri"/>
      <family val="2"/>
      <scheme val="minor"/>
    </font>
    <font>
      <sz val="11"/>
      <color rgb="FFFF0000"/>
      <name val="Calibri"/>
      <family val="2"/>
      <scheme val="minor"/>
    </font>
    <font>
      <b/>
      <sz val="11"/>
      <color indexed="8"/>
      <name val="Arial"/>
      <family val="2"/>
    </font>
    <font>
      <b/>
      <sz val="11"/>
      <color theme="1"/>
      <name val="Calibri"/>
      <family val="2"/>
      <scheme val="minor"/>
    </font>
  </fonts>
  <fills count="12">
    <fill>
      <patternFill patternType="none"/>
    </fill>
    <fill>
      <patternFill patternType="gray125"/>
    </fill>
    <fill>
      <patternFill patternType="solid">
        <fgColor rgb="FF92D05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s>
  <borders count="7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double">
        <color indexed="64"/>
      </right>
      <top style="hair">
        <color indexed="64"/>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style="double">
        <color indexed="64"/>
      </right>
      <top style="hair">
        <color indexed="64"/>
      </top>
      <bottom style="double">
        <color indexed="64"/>
      </bottom>
      <diagonal/>
    </border>
    <border>
      <left style="thin">
        <color indexed="64"/>
      </left>
      <right style="thin">
        <color indexed="64"/>
      </right>
      <top/>
      <bottom style="hair">
        <color indexed="64"/>
      </bottom>
      <diagonal/>
    </border>
    <border>
      <left style="thin">
        <color indexed="64"/>
      </left>
      <right style="double">
        <color indexed="64"/>
      </right>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style="double">
        <color indexed="64"/>
      </right>
      <top style="hair">
        <color indexed="64"/>
      </top>
      <bottom style="thin">
        <color indexed="64"/>
      </bottom>
      <diagonal/>
    </border>
    <border>
      <left/>
      <right style="thin">
        <color indexed="64"/>
      </right>
      <top style="double">
        <color indexed="64"/>
      </top>
      <bottom style="double">
        <color indexed="64"/>
      </bottom>
      <diagonal/>
    </border>
    <border>
      <left/>
      <right style="thin">
        <color indexed="64"/>
      </right>
      <top style="double">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double">
        <color indexed="64"/>
      </bottom>
      <diagonal/>
    </border>
    <border>
      <left style="double">
        <color indexed="64"/>
      </left>
      <right/>
      <top style="double">
        <color indexed="64"/>
      </top>
      <bottom style="double">
        <color indexed="64"/>
      </bottom>
      <diagonal/>
    </border>
    <border>
      <left style="double">
        <color indexed="64"/>
      </left>
      <right/>
      <top style="double">
        <color indexed="64"/>
      </top>
      <bottom style="thin">
        <color indexed="64"/>
      </bottom>
      <diagonal/>
    </border>
    <border>
      <left style="double">
        <color indexed="64"/>
      </left>
      <right/>
      <top style="thin">
        <color indexed="64"/>
      </top>
      <bottom style="hair">
        <color indexed="64"/>
      </bottom>
      <diagonal/>
    </border>
    <border>
      <left/>
      <right style="thin">
        <color indexed="64"/>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double">
        <color indexed="64"/>
      </left>
      <right/>
      <top style="hair">
        <color indexed="64"/>
      </top>
      <bottom style="double">
        <color indexed="64"/>
      </bottom>
      <diagonal/>
    </border>
    <border>
      <left style="double">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double">
        <color indexed="64"/>
      </right>
      <top style="hair">
        <color indexed="64"/>
      </top>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style="medium">
        <color indexed="64"/>
      </top>
      <bottom/>
      <diagonal/>
    </border>
    <border>
      <left style="double">
        <color indexed="64"/>
      </left>
      <right style="thin">
        <color indexed="64"/>
      </right>
      <top style="hair">
        <color indexed="64"/>
      </top>
      <bottom style="hair">
        <color indexed="64"/>
      </bottom>
      <diagonal/>
    </border>
    <border>
      <left style="double">
        <color indexed="64"/>
      </left>
      <right style="thin">
        <color indexed="64"/>
      </right>
      <top style="hair">
        <color indexed="64"/>
      </top>
      <bottom style="double">
        <color indexed="64"/>
      </bottom>
      <diagonal/>
    </border>
    <border>
      <left style="double">
        <color indexed="64"/>
      </left>
      <right style="thin">
        <color indexed="64"/>
      </right>
      <top/>
      <bottom style="hair">
        <color indexed="64"/>
      </bottom>
      <diagonal/>
    </border>
    <border>
      <left style="double">
        <color indexed="64"/>
      </left>
      <right style="thin">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thin">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style="thin">
        <color auto="1"/>
      </left>
      <right style="thin">
        <color auto="1"/>
      </right>
      <top style="thin">
        <color auto="1"/>
      </top>
      <bottom style="hair">
        <color auto="1"/>
      </bottom>
      <diagonal/>
    </border>
    <border>
      <left style="thin">
        <color indexed="64"/>
      </left>
      <right style="hair">
        <color indexed="64"/>
      </right>
      <top/>
      <bottom style="hair">
        <color indexed="64"/>
      </bottom>
      <diagonal/>
    </border>
    <border>
      <left style="thin">
        <color indexed="64"/>
      </left>
      <right style="hair">
        <color indexed="64"/>
      </right>
      <top style="thin">
        <color indexed="64"/>
      </top>
      <bottom style="thin">
        <color indexed="64"/>
      </bottom>
      <diagonal/>
    </border>
    <border>
      <left style="double">
        <color indexed="64"/>
      </left>
      <right/>
      <top/>
      <bottom style="hair">
        <color indexed="64"/>
      </bottom>
      <diagonal/>
    </border>
    <border>
      <left/>
      <right/>
      <top/>
      <bottom style="double">
        <color indexed="64"/>
      </bottom>
      <diagonal/>
    </border>
    <border>
      <left style="double">
        <color indexed="64"/>
      </left>
      <right style="thin">
        <color indexed="64"/>
      </right>
      <top style="hair">
        <color indexed="64"/>
      </top>
      <bottom/>
      <diagonal/>
    </border>
    <border>
      <left style="double">
        <color indexed="64"/>
      </left>
      <right style="thin">
        <color auto="1"/>
      </right>
      <top style="thin">
        <color auto="1"/>
      </top>
      <bottom style="hair">
        <color auto="1"/>
      </bottom>
      <diagonal/>
    </border>
    <border>
      <left style="thin">
        <color auto="1"/>
      </left>
      <right style="double">
        <color indexed="64"/>
      </right>
      <top style="thin">
        <color auto="1"/>
      </top>
      <bottom style="hair">
        <color auto="1"/>
      </bottom>
      <diagonal/>
    </border>
    <border>
      <left style="double">
        <color indexed="64"/>
      </left>
      <right style="thin">
        <color indexed="64"/>
      </right>
      <top style="thin">
        <color indexed="64"/>
      </top>
      <bottom style="double">
        <color indexed="64"/>
      </bottom>
      <diagonal/>
    </border>
  </borders>
  <cellStyleXfs count="67">
    <xf numFmtId="0" fontId="0" fillId="0" borderId="0"/>
    <xf numFmtId="0" fontId="1" fillId="0" borderId="0"/>
    <xf numFmtId="43" fontId="1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2" fillId="0" borderId="0"/>
    <xf numFmtId="44"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6" fillId="0" borderId="0">
      <alignment horizontal="center" wrapText="1"/>
      <protection locked="0"/>
    </xf>
    <xf numFmtId="169" fontId="2" fillId="0" borderId="0" applyFill="0" applyBorder="0" applyAlignment="0"/>
    <xf numFmtId="0" fontId="22" fillId="0" borderId="0" applyFill="0" applyBorder="0" applyProtection="0">
      <alignment horizontal="center"/>
      <protection locked="0"/>
    </xf>
    <xf numFmtId="43" fontId="2" fillId="0" borderId="0" applyFont="0" applyFill="0" applyBorder="0" applyAlignment="0" applyProtection="0"/>
    <xf numFmtId="43" fontId="2" fillId="0" borderId="0" applyFont="0" applyFill="0" applyBorder="0" applyAlignment="0" applyProtection="0"/>
    <xf numFmtId="3" fontId="2" fillId="0" borderId="0" applyFont="0" applyFill="0" applyBorder="0" applyAlignment="0" applyProtection="0"/>
    <xf numFmtId="0" fontId="27" fillId="0" borderId="0" applyNumberFormat="0" applyAlignment="0">
      <alignment horizontal="left"/>
    </xf>
    <xf numFmtId="0" fontId="28" fillId="0" borderId="0" applyNumberFormat="0" applyAlignment="0"/>
    <xf numFmtId="170" fontId="2" fillId="0" borderId="0" applyFont="0" applyFill="0" applyBorder="0" applyAlignment="0" applyProtection="0"/>
    <xf numFmtId="0" fontId="2" fillId="0" borderId="0" applyFont="0" applyFill="0" applyBorder="0" applyAlignment="0" applyProtection="0"/>
    <xf numFmtId="0" fontId="29" fillId="0" borderId="0"/>
    <xf numFmtId="0" fontId="30" fillId="0" borderId="0" applyNumberFormat="0" applyAlignment="0">
      <alignment horizontal="left"/>
    </xf>
    <xf numFmtId="2" fontId="2" fillId="0" borderId="0" applyFont="0" applyFill="0" applyBorder="0" applyAlignment="0" applyProtection="0"/>
    <xf numFmtId="38" fontId="31" fillId="5" borderId="0" applyNumberFormat="0" applyBorder="0" applyAlignment="0" applyProtection="0"/>
    <xf numFmtId="0" fontId="32" fillId="0" borderId="68" applyNumberFormat="0" applyAlignment="0" applyProtection="0">
      <alignment horizontal="left" vertical="center"/>
    </xf>
    <xf numFmtId="0" fontId="32" fillId="0" borderId="3">
      <alignment horizontal="left" vertical="center"/>
    </xf>
    <xf numFmtId="10" fontId="31" fillId="6" borderId="2" applyNumberFormat="0" applyBorder="0" applyAlignment="0" applyProtection="0"/>
    <xf numFmtId="0" fontId="2" fillId="7" borderId="0"/>
    <xf numFmtId="0" fontId="2" fillId="8" borderId="0"/>
    <xf numFmtId="171" fontId="33" fillId="0" borderId="0" applyFont="0" applyFill="0" applyBorder="0" applyAlignment="0" applyProtection="0"/>
    <xf numFmtId="0" fontId="33" fillId="0" borderId="0" applyFont="0" applyFill="0" applyBorder="0" applyAlignment="0" applyProtection="0"/>
    <xf numFmtId="0" fontId="1" fillId="0" borderId="0" applyFont="0" applyFill="0" applyBorder="0" applyAlignment="0" applyProtection="0"/>
    <xf numFmtId="0" fontId="33" fillId="0" borderId="0" applyFont="0" applyFill="0" applyBorder="0" applyAlignment="0" applyProtection="0"/>
    <xf numFmtId="0" fontId="34" fillId="0" borderId="0" applyNumberFormat="0" applyFont="0" applyFill="0" applyAlignment="0"/>
    <xf numFmtId="0" fontId="2" fillId="0" borderId="0"/>
    <xf numFmtId="14" fontId="26" fillId="0" borderId="0">
      <alignment horizontal="center" wrapText="1"/>
      <protection locked="0"/>
    </xf>
    <xf numFmtId="10" fontId="2" fillId="0" borderId="0" applyFont="0" applyFill="0" applyBorder="0" applyAlignment="0" applyProtection="0"/>
    <xf numFmtId="9" fontId="35" fillId="0" borderId="46" applyNumberFormat="0" applyBorder="0"/>
    <xf numFmtId="5" fontId="36" fillId="0" borderId="0"/>
    <xf numFmtId="0" fontId="35" fillId="0" borderId="0" applyNumberFormat="0" applyFont="0" applyFill="0" applyBorder="0" applyAlignment="0" applyProtection="0">
      <alignment horizontal="left"/>
    </xf>
    <xf numFmtId="172" fontId="2" fillId="0" borderId="0" applyNumberFormat="0" applyFill="0" applyBorder="0" applyAlignment="0" applyProtection="0">
      <alignment horizontal="left"/>
    </xf>
    <xf numFmtId="40" fontId="37" fillId="0" borderId="0" applyBorder="0">
      <alignment horizontal="right"/>
    </xf>
    <xf numFmtId="40" fontId="38" fillId="0" borderId="0" applyFont="0" applyFill="0" applyBorder="0" applyAlignment="0" applyProtection="0"/>
    <xf numFmtId="38" fontId="38" fillId="0" borderId="0" applyFont="0" applyFill="0" applyBorder="0" applyAlignment="0" applyProtection="0"/>
    <xf numFmtId="0" fontId="38" fillId="0" borderId="0" applyFont="0" applyFill="0" applyBorder="0" applyAlignment="0" applyProtection="0"/>
    <xf numFmtId="0" fontId="38" fillId="0" borderId="0" applyFont="0" applyFill="0" applyBorder="0" applyAlignment="0" applyProtection="0"/>
    <xf numFmtId="9" fontId="39" fillId="0" borderId="0" applyFont="0" applyFill="0" applyBorder="0" applyAlignment="0" applyProtection="0"/>
    <xf numFmtId="0" fontId="40" fillId="0" borderId="0"/>
    <xf numFmtId="0" fontId="23" fillId="0" borderId="0" applyProtection="0"/>
    <xf numFmtId="173" fontId="41" fillId="0" borderId="0" applyFont="0" applyFill="0" applyBorder="0" applyAlignment="0" applyProtection="0"/>
    <xf numFmtId="40" fontId="42" fillId="0" borderId="0" applyFont="0" applyFill="0" applyBorder="0" applyAlignment="0" applyProtection="0"/>
    <xf numFmtId="41" fontId="1" fillId="0" borderId="0" applyFont="0" applyFill="0" applyBorder="0" applyAlignment="0" applyProtection="0"/>
    <xf numFmtId="174" fontId="43" fillId="0" borderId="0" applyFont="0" applyFill="0" applyBorder="0" applyAlignment="0" applyProtection="0"/>
    <xf numFmtId="168" fontId="1" fillId="0" borderId="0" applyFont="0" applyFill="0" applyBorder="0" applyAlignment="0" applyProtection="0"/>
    <xf numFmtId="175" fontId="1" fillId="0" borderId="0" applyFont="0" applyFill="0" applyBorder="0" applyAlignment="0" applyProtection="0"/>
    <xf numFmtId="0" fontId="44" fillId="0" borderId="0"/>
    <xf numFmtId="176" fontId="41" fillId="0" borderId="0" applyFont="0" applyFill="0" applyBorder="0" applyAlignment="0" applyProtection="0"/>
    <xf numFmtId="177" fontId="42" fillId="0" borderId="0" applyFont="0" applyFill="0" applyBorder="0" applyAlignment="0" applyProtection="0"/>
    <xf numFmtId="178" fontId="41" fillId="0" borderId="0" applyFont="0" applyFill="0" applyBorder="0" applyAlignment="0" applyProtection="0"/>
    <xf numFmtId="0" fontId="45" fillId="0" borderId="0" applyFont="0" applyFill="0" applyBorder="0" applyAlignment="0" applyProtection="0"/>
    <xf numFmtId="0" fontId="45" fillId="0" borderId="0" applyFont="0" applyFill="0" applyBorder="0" applyAlignment="0" applyProtection="0"/>
    <xf numFmtId="0" fontId="46" fillId="0" borderId="0">
      <alignment vertical="center"/>
    </xf>
    <xf numFmtId="0" fontId="1" fillId="0" borderId="0"/>
    <xf numFmtId="0" fontId="33" fillId="0" borderId="0"/>
  </cellStyleXfs>
  <cellXfs count="451">
    <xf numFmtId="0" fontId="0" fillId="0" borderId="0" xfId="0"/>
    <xf numFmtId="0" fontId="2" fillId="0" borderId="0" xfId="1" applyFont="1" applyProtection="1">
      <protection hidden="1"/>
    </xf>
    <xf numFmtId="0" fontId="2" fillId="0" borderId="0" xfId="1" applyFont="1" applyFill="1" applyProtection="1">
      <protection hidden="1"/>
    </xf>
    <xf numFmtId="0" fontId="3" fillId="0" borderId="0" xfId="1" applyFont="1" applyProtection="1">
      <protection locked="0"/>
    </xf>
    <xf numFmtId="0" fontId="3" fillId="0" borderId="0" xfId="1" applyFont="1" applyProtection="1">
      <protection hidden="1"/>
    </xf>
    <xf numFmtId="0" fontId="3" fillId="0" borderId="1" xfId="1" applyFont="1" applyBorder="1" applyAlignment="1" applyProtection="1">
      <alignment horizontal="center" wrapText="1"/>
      <protection locked="0"/>
    </xf>
    <xf numFmtId="0" fontId="3" fillId="0" borderId="0" xfId="1" applyFont="1" applyAlignment="1" applyProtection="1">
      <alignment horizontal="right" wrapText="1"/>
      <protection hidden="1"/>
    </xf>
    <xf numFmtId="0" fontId="3" fillId="0" borderId="0" xfId="1" applyFont="1" applyAlignment="1" applyProtection="1">
      <alignment horizontal="center" wrapText="1"/>
      <protection hidden="1"/>
    </xf>
    <xf numFmtId="0" fontId="2" fillId="0" borderId="0" xfId="1" applyFont="1"/>
    <xf numFmtId="0" fontId="2" fillId="0" borderId="2" xfId="1" applyFont="1" applyBorder="1" applyAlignment="1">
      <alignment horizontal="center"/>
    </xf>
    <xf numFmtId="0" fontId="2" fillId="2" borderId="2" xfId="1" applyFont="1" applyFill="1" applyBorder="1" applyAlignment="1">
      <alignment horizontal="center" wrapText="1"/>
    </xf>
    <xf numFmtId="0" fontId="2" fillId="0" borderId="2" xfId="1" applyFont="1" applyBorder="1" applyAlignment="1">
      <alignment horizontal="center" wrapText="1"/>
    </xf>
    <xf numFmtId="0" fontId="2" fillId="0" borderId="3" xfId="1" applyFont="1" applyBorder="1" applyAlignment="1" applyProtection="1">
      <alignment horizontal="center"/>
      <protection hidden="1"/>
    </xf>
    <xf numFmtId="0" fontId="2" fillId="0" borderId="3" xfId="1" applyFont="1" applyBorder="1" applyAlignment="1" applyProtection="1">
      <alignment horizontal="center"/>
      <protection locked="0"/>
    </xf>
    <xf numFmtId="0" fontId="2" fillId="0" borderId="2" xfId="1" applyFont="1" applyBorder="1"/>
    <xf numFmtId="0" fontId="2" fillId="2" borderId="2" xfId="1" applyFont="1" applyFill="1" applyBorder="1"/>
    <xf numFmtId="0" fontId="2" fillId="0" borderId="0" xfId="1" applyFont="1" applyProtection="1">
      <protection locked="0"/>
    </xf>
    <xf numFmtId="0" fontId="2" fillId="0" borderId="0" xfId="1" applyFont="1" applyAlignment="1" applyProtection="1">
      <alignment horizontal="center"/>
      <protection locked="0"/>
    </xf>
    <xf numFmtId="0" fontId="4" fillId="0" borderId="0" xfId="0" applyFont="1" applyBorder="1"/>
    <xf numFmtId="14" fontId="2" fillId="0" borderId="0" xfId="1" applyNumberFormat="1" applyFont="1" applyProtection="1">
      <protection locked="0"/>
    </xf>
    <xf numFmtId="0" fontId="3" fillId="0" borderId="0" xfId="1" applyFont="1"/>
    <xf numFmtId="0" fontId="2" fillId="0" borderId="0" xfId="1" applyFont="1" applyFill="1"/>
    <xf numFmtId="0" fontId="3" fillId="0" borderId="0" xfId="1" quotePrefix="1" applyFont="1" applyProtection="1">
      <protection hidden="1"/>
    </xf>
    <xf numFmtId="14" fontId="3" fillId="0" borderId="0" xfId="1" applyNumberFormat="1" applyFont="1" applyAlignment="1" applyProtection="1">
      <alignment horizontal="left"/>
      <protection locked="0"/>
    </xf>
    <xf numFmtId="14" fontId="3" fillId="0" borderId="0" xfId="1" applyNumberFormat="1" applyFont="1" applyProtection="1">
      <protection hidden="1"/>
    </xf>
    <xf numFmtId="164" fontId="3" fillId="0" borderId="0" xfId="1" applyNumberFormat="1" applyFont="1" applyAlignment="1" applyProtection="1">
      <alignment horizontal="left"/>
      <protection hidden="1"/>
    </xf>
    <xf numFmtId="14" fontId="3" fillId="0" borderId="0" xfId="1" applyNumberFormat="1" applyFont="1" applyAlignment="1" applyProtection="1">
      <alignment horizontal="left"/>
      <protection hidden="1"/>
    </xf>
    <xf numFmtId="14" fontId="2" fillId="0" borderId="0" xfId="1" applyNumberFormat="1" applyFont="1" applyProtection="1">
      <protection hidden="1"/>
    </xf>
    <xf numFmtId="0" fontId="4" fillId="0" borderId="0" xfId="0" applyFont="1" applyBorder="1" applyAlignment="1">
      <alignment vertical="center"/>
    </xf>
    <xf numFmtId="0" fontId="3" fillId="0" borderId="1" xfId="1" applyFont="1" applyBorder="1" applyProtection="1">
      <protection hidden="1"/>
    </xf>
    <xf numFmtId="0" fontId="2" fillId="0" borderId="0" xfId="1" quotePrefix="1" applyFont="1"/>
    <xf numFmtId="16" fontId="2" fillId="0" borderId="0" xfId="1" quotePrefix="1" applyNumberFormat="1" applyFont="1"/>
    <xf numFmtId="14" fontId="2" fillId="0" borderId="0" xfId="1" applyNumberFormat="1" applyFont="1"/>
    <xf numFmtId="0" fontId="2" fillId="0" borderId="0" xfId="1" applyFont="1" applyAlignment="1" applyProtection="1">
      <alignment horizontal="left"/>
      <protection hidden="1"/>
    </xf>
    <xf numFmtId="0" fontId="2" fillId="3" borderId="0" xfId="1" applyFont="1" applyFill="1" applyProtection="1">
      <protection hidden="1"/>
    </xf>
    <xf numFmtId="0" fontId="2" fillId="0" borderId="4" xfId="1" applyFont="1" applyBorder="1" applyProtection="1">
      <protection hidden="1"/>
    </xf>
    <xf numFmtId="0" fontId="2" fillId="0" borderId="5" xfId="1" applyFont="1" applyBorder="1" applyProtection="1">
      <protection hidden="1"/>
    </xf>
    <xf numFmtId="0" fontId="2" fillId="0" borderId="6" xfId="1" applyFont="1" applyBorder="1" applyProtection="1">
      <protection hidden="1"/>
    </xf>
    <xf numFmtId="0" fontId="2" fillId="0" borderId="8" xfId="1" applyFont="1" applyBorder="1" applyProtection="1">
      <protection hidden="1"/>
    </xf>
    <xf numFmtId="0" fontId="2" fillId="0" borderId="0" xfId="1" applyFont="1" applyBorder="1" applyProtection="1">
      <protection hidden="1"/>
    </xf>
    <xf numFmtId="0" fontId="2" fillId="3" borderId="0" xfId="1" applyFont="1" applyFill="1" applyProtection="1">
      <protection locked="0"/>
    </xf>
    <xf numFmtId="0" fontId="2" fillId="4" borderId="0" xfId="1" applyFont="1" applyFill="1" applyProtection="1">
      <protection hidden="1"/>
    </xf>
    <xf numFmtId="0" fontId="2" fillId="4" borderId="0" xfId="1" applyFont="1" applyFill="1" applyProtection="1">
      <protection locked="0"/>
    </xf>
    <xf numFmtId="0" fontId="8" fillId="0" borderId="0" xfId="0" applyFont="1"/>
    <xf numFmtId="0" fontId="8" fillId="0" borderId="0" xfId="0" applyFont="1" applyBorder="1" applyAlignment="1">
      <alignment horizontal="center" vertical="center" wrapText="1"/>
    </xf>
    <xf numFmtId="0" fontId="8" fillId="0" borderId="0" xfId="0" applyFont="1" applyBorder="1" applyAlignment="1">
      <alignment vertical="center" wrapText="1"/>
    </xf>
    <xf numFmtId="0" fontId="2" fillId="0" borderId="0" xfId="0" applyFont="1" applyFill="1"/>
    <xf numFmtId="49" fontId="2" fillId="0" borderId="2" xfId="0" applyNumberFormat="1" applyFont="1" applyFill="1" applyBorder="1" applyAlignment="1">
      <alignment horizontal="left" vertical="center" wrapText="1"/>
    </xf>
    <xf numFmtId="0" fontId="2" fillId="0" borderId="2" xfId="0" applyFont="1" applyFill="1" applyBorder="1" applyAlignment="1">
      <alignment vertical="center" wrapText="1"/>
    </xf>
    <xf numFmtId="0" fontId="16" fillId="0" borderId="0" xfId="0" applyFont="1" applyBorder="1"/>
    <xf numFmtId="0" fontId="17" fillId="0" borderId="10" xfId="0" applyFont="1" applyBorder="1" applyAlignment="1"/>
    <xf numFmtId="0" fontId="8" fillId="0" borderId="11" xfId="0" applyFont="1" applyBorder="1" applyAlignment="1">
      <alignment horizontal="center" vertical="center" wrapText="1"/>
    </xf>
    <xf numFmtId="49" fontId="7" fillId="0" borderId="11" xfId="0" applyNumberFormat="1" applyFont="1" applyBorder="1" applyAlignment="1">
      <alignment horizontal="center" vertical="center" wrapText="1"/>
    </xf>
    <xf numFmtId="0" fontId="7" fillId="0" borderId="11" xfId="0" applyFont="1" applyBorder="1" applyAlignment="1">
      <alignment vertical="center" wrapText="1"/>
    </xf>
    <xf numFmtId="0" fontId="7" fillId="0" borderId="11" xfId="0" applyFont="1" applyBorder="1" applyAlignment="1">
      <alignment horizontal="center" vertical="center" wrapText="1"/>
    </xf>
    <xf numFmtId="49" fontId="8" fillId="0" borderId="11" xfId="0" applyNumberFormat="1" applyFont="1" applyBorder="1" applyAlignment="1">
      <alignment horizontal="center" vertical="center" wrapText="1"/>
    </xf>
    <xf numFmtId="0" fontId="8" fillId="0" borderId="11" xfId="0" applyFont="1" applyBorder="1" applyAlignment="1">
      <alignment vertical="center" wrapText="1"/>
    </xf>
    <xf numFmtId="0" fontId="8" fillId="0" borderId="15" xfId="0" applyFont="1" applyBorder="1" applyAlignment="1">
      <alignment horizontal="center" vertical="center" wrapText="1"/>
    </xf>
    <xf numFmtId="0" fontId="7" fillId="0" borderId="17" xfId="0" applyFont="1" applyBorder="1" applyAlignment="1">
      <alignment horizontal="center" vertical="center" wrapText="1"/>
    </xf>
    <xf numFmtId="14" fontId="7" fillId="0" borderId="18"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0" fontId="7" fillId="0" borderId="15" xfId="0" applyFont="1" applyBorder="1" applyAlignment="1">
      <alignment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49" fontId="7" fillId="0" borderId="21" xfId="0" applyNumberFormat="1" applyFont="1" applyBorder="1" applyAlignment="1">
      <alignment horizontal="center" vertical="center" wrapText="1"/>
    </xf>
    <xf numFmtId="0" fontId="7" fillId="0" borderId="21" xfId="0" applyFont="1" applyBorder="1" applyAlignment="1">
      <alignment vertical="center" wrapText="1"/>
    </xf>
    <xf numFmtId="49" fontId="8" fillId="0" borderId="23" xfId="0" applyNumberFormat="1" applyFont="1" applyBorder="1" applyAlignment="1">
      <alignment horizontal="center" vertical="center" wrapText="1"/>
    </xf>
    <xf numFmtId="0" fontId="8" fillId="0" borderId="23" xfId="0" applyFont="1" applyBorder="1" applyAlignment="1">
      <alignment horizontal="center" vertical="center" wrapText="1"/>
    </xf>
    <xf numFmtId="0" fontId="16" fillId="0" borderId="0" xfId="0" applyFont="1" applyBorder="1" applyAlignment="1">
      <alignment vertical="center"/>
    </xf>
    <xf numFmtId="14" fontId="7" fillId="0" borderId="17" xfId="0" applyNumberFormat="1" applyFont="1" applyBorder="1" applyAlignment="1">
      <alignment horizontal="center" vertical="center" wrapText="1"/>
    </xf>
    <xf numFmtId="0" fontId="8" fillId="0" borderId="0" xfId="0" applyFont="1" applyBorder="1"/>
    <xf numFmtId="0" fontId="7" fillId="0" borderId="0" xfId="0" applyFont="1" applyBorder="1" applyAlignment="1">
      <alignment horizontal="center"/>
    </xf>
    <xf numFmtId="49" fontId="8" fillId="0" borderId="42" xfId="0" applyNumberFormat="1" applyFont="1" applyBorder="1" applyAlignment="1">
      <alignment horizontal="center" vertical="center" wrapText="1"/>
    </xf>
    <xf numFmtId="0" fontId="8" fillId="0" borderId="42" xfId="0" applyFont="1" applyBorder="1" applyAlignment="1">
      <alignment horizontal="center" vertical="center" wrapText="1"/>
    </xf>
    <xf numFmtId="49" fontId="7" fillId="0" borderId="44" xfId="0" applyNumberFormat="1" applyFont="1" applyBorder="1" applyAlignment="1">
      <alignment horizontal="center" vertical="center" wrapText="1"/>
    </xf>
    <xf numFmtId="0" fontId="7" fillId="0" borderId="44" xfId="0" applyFont="1" applyBorder="1" applyAlignment="1">
      <alignment vertical="center" wrapText="1"/>
    </xf>
    <xf numFmtId="0" fontId="16" fillId="0" borderId="0" xfId="0" applyFont="1"/>
    <xf numFmtId="166" fontId="16" fillId="0" borderId="0" xfId="2" applyNumberFormat="1" applyFont="1"/>
    <xf numFmtId="167" fontId="8" fillId="0" borderId="11" xfId="2" applyNumberFormat="1" applyFont="1" applyBorder="1" applyAlignment="1">
      <alignment vertical="center"/>
    </xf>
    <xf numFmtId="167" fontId="8" fillId="0" borderId="12" xfId="2" applyNumberFormat="1" applyFont="1" applyBorder="1" applyAlignment="1">
      <alignment vertical="center"/>
    </xf>
    <xf numFmtId="167" fontId="7" fillId="0" borderId="11" xfId="2" applyNumberFormat="1" applyFont="1" applyBorder="1" applyAlignment="1">
      <alignment vertical="center"/>
    </xf>
    <xf numFmtId="167" fontId="7" fillId="0" borderId="12" xfId="2" applyNumberFormat="1" applyFont="1" applyBorder="1" applyAlignment="1">
      <alignment vertical="center"/>
    </xf>
    <xf numFmtId="167" fontId="8" fillId="0" borderId="23" xfId="2" applyNumberFormat="1" applyFont="1" applyBorder="1" applyAlignment="1">
      <alignment vertical="center"/>
    </xf>
    <xf numFmtId="167" fontId="8" fillId="0" borderId="24" xfId="2" applyNumberFormat="1" applyFont="1" applyBorder="1" applyAlignment="1">
      <alignment vertical="center"/>
    </xf>
    <xf numFmtId="167" fontId="7" fillId="0" borderId="15" xfId="2" applyNumberFormat="1" applyFont="1" applyBorder="1" applyAlignment="1">
      <alignment vertical="center"/>
    </xf>
    <xf numFmtId="167" fontId="7" fillId="0" borderId="16" xfId="2" applyNumberFormat="1" applyFont="1" applyBorder="1" applyAlignment="1">
      <alignment vertical="center"/>
    </xf>
    <xf numFmtId="167" fontId="8" fillId="0" borderId="42" xfId="2" applyNumberFormat="1" applyFont="1" applyBorder="1" applyAlignment="1">
      <alignment vertical="center"/>
    </xf>
    <xf numFmtId="167" fontId="8" fillId="0" borderId="43" xfId="2" applyNumberFormat="1" applyFont="1" applyBorder="1" applyAlignment="1">
      <alignment vertical="center"/>
    </xf>
    <xf numFmtId="167" fontId="2" fillId="0" borderId="2" xfId="2" applyNumberFormat="1" applyFont="1" applyFill="1" applyBorder="1"/>
    <xf numFmtId="167" fontId="8" fillId="0" borderId="11" xfId="2" applyNumberFormat="1" applyFont="1" applyBorder="1" applyAlignment="1">
      <alignment horizontal="justify" vertical="center"/>
    </xf>
    <xf numFmtId="167" fontId="8" fillId="0" borderId="12" xfId="2" applyNumberFormat="1" applyFont="1" applyBorder="1" applyAlignment="1">
      <alignment horizontal="justify" vertical="center"/>
    </xf>
    <xf numFmtId="49" fontId="8" fillId="0" borderId="13" xfId="0" applyNumberFormat="1" applyFont="1" applyBorder="1" applyAlignment="1">
      <alignment horizontal="center" vertical="center" wrapText="1"/>
    </xf>
    <xf numFmtId="0" fontId="8" fillId="0" borderId="13" xfId="0" applyFont="1" applyBorder="1" applyAlignment="1">
      <alignment horizontal="center" vertical="center" wrapText="1"/>
    </xf>
    <xf numFmtId="167" fontId="8" fillId="0" borderId="13" xfId="2" applyNumberFormat="1" applyFont="1" applyBorder="1" applyAlignment="1">
      <alignment horizontal="justify" vertical="center"/>
    </xf>
    <xf numFmtId="167" fontId="8" fillId="0" borderId="14" xfId="2" applyNumberFormat="1" applyFont="1" applyBorder="1" applyAlignment="1">
      <alignment horizontal="justify" vertical="center"/>
    </xf>
    <xf numFmtId="0" fontId="7" fillId="0" borderId="18" xfId="0" applyFont="1" applyBorder="1" applyAlignment="1">
      <alignment horizontal="center" vertical="center" wrapText="1"/>
    </xf>
    <xf numFmtId="49" fontId="8" fillId="0" borderId="15" xfId="0" applyNumberFormat="1" applyFont="1" applyBorder="1" applyAlignment="1">
      <alignment horizontal="center" vertical="center" wrapText="1"/>
    </xf>
    <xf numFmtId="167" fontId="8" fillId="0" borderId="15" xfId="2" applyNumberFormat="1" applyFont="1" applyBorder="1" applyAlignment="1">
      <alignment horizontal="justify" vertical="center"/>
    </xf>
    <xf numFmtId="167" fontId="8" fillId="0" borderId="16" xfId="2" applyNumberFormat="1" applyFont="1" applyBorder="1" applyAlignment="1">
      <alignment horizontal="justify" vertical="center"/>
    </xf>
    <xf numFmtId="0" fontId="15" fillId="0" borderId="11" xfId="0" applyFont="1" applyBorder="1" applyAlignment="1">
      <alignment horizontal="center" vertical="center" wrapText="1"/>
    </xf>
    <xf numFmtId="49" fontId="15" fillId="0" borderId="11" xfId="0" applyNumberFormat="1" applyFont="1" applyBorder="1" applyAlignment="1">
      <alignment horizontal="center" vertical="center" wrapText="1"/>
    </xf>
    <xf numFmtId="49" fontId="7" fillId="0" borderId="13" xfId="0" applyNumberFormat="1" applyFont="1" applyBorder="1" applyAlignment="1">
      <alignment horizontal="center" vertical="center" wrapText="1"/>
    </xf>
    <xf numFmtId="167" fontId="8" fillId="0" borderId="15" xfId="0" applyNumberFormat="1" applyFont="1" applyBorder="1" applyAlignment="1">
      <alignment horizontal="justify" vertical="center" wrapText="1"/>
    </xf>
    <xf numFmtId="167" fontId="8" fillId="0" borderId="16" xfId="0" applyNumberFormat="1" applyFont="1" applyBorder="1" applyAlignment="1">
      <alignment horizontal="justify" vertical="center" wrapText="1"/>
    </xf>
    <xf numFmtId="167" fontId="8" fillId="0" borderId="11" xfId="0" applyNumberFormat="1" applyFont="1" applyBorder="1" applyAlignment="1">
      <alignment horizontal="justify" vertical="center" wrapText="1"/>
    </xf>
    <xf numFmtId="167" fontId="8" fillId="0" borderId="12" xfId="0" applyNumberFormat="1" applyFont="1" applyBorder="1" applyAlignment="1">
      <alignment horizontal="justify" vertical="center" wrapText="1"/>
    </xf>
    <xf numFmtId="167" fontId="9" fillId="0" borderId="12" xfId="0" applyNumberFormat="1" applyFont="1" applyBorder="1" applyAlignment="1">
      <alignment horizontal="justify" vertical="center" wrapText="1"/>
    </xf>
    <xf numFmtId="167" fontId="9" fillId="0" borderId="11" xfId="0" applyNumberFormat="1" applyFont="1" applyBorder="1" applyAlignment="1">
      <alignment horizontal="justify" vertical="center" wrapText="1"/>
    </xf>
    <xf numFmtId="167" fontId="8" fillId="0" borderId="13" xfId="0" applyNumberFormat="1" applyFont="1" applyBorder="1" applyAlignment="1">
      <alignment horizontal="justify" vertical="center" wrapText="1"/>
    </xf>
    <xf numFmtId="167" fontId="8" fillId="0" borderId="14" xfId="0" applyNumberFormat="1" applyFont="1" applyBorder="1" applyAlignment="1">
      <alignment horizontal="justify" vertical="center" wrapText="1"/>
    </xf>
    <xf numFmtId="49" fontId="9" fillId="0" borderId="11" xfId="0" applyNumberFormat="1" applyFont="1" applyBorder="1" applyAlignment="1">
      <alignment horizontal="center" vertical="center" wrapText="1"/>
    </xf>
    <xf numFmtId="0" fontId="9" fillId="0" borderId="11" xfId="0" applyFont="1" applyBorder="1" applyAlignment="1">
      <alignment horizontal="center" vertical="center" wrapText="1"/>
    </xf>
    <xf numFmtId="167" fontId="9" fillId="0" borderId="11" xfId="2" applyNumberFormat="1" applyFont="1" applyBorder="1" applyAlignment="1">
      <alignment horizontal="justify" vertical="center"/>
    </xf>
    <xf numFmtId="167" fontId="9" fillId="0" borderId="12" xfId="2" applyNumberFormat="1" applyFont="1" applyBorder="1" applyAlignment="1">
      <alignment horizontal="justify" vertical="center"/>
    </xf>
    <xf numFmtId="0" fontId="21" fillId="0" borderId="0" xfId="0" applyFont="1"/>
    <xf numFmtId="0" fontId="2" fillId="0" borderId="0" xfId="1" applyFont="1" applyAlignment="1" applyProtection="1">
      <protection hidden="1"/>
    </xf>
    <xf numFmtId="0" fontId="2" fillId="0" borderId="0" xfId="3" applyFont="1"/>
    <xf numFmtId="49" fontId="2" fillId="0" borderId="0" xfId="0" applyNumberFormat="1" applyFont="1" applyFill="1"/>
    <xf numFmtId="0" fontId="7" fillId="0" borderId="17" xfId="0" applyFont="1" applyBorder="1" applyAlignment="1">
      <alignment horizontal="center" vertical="center" wrapText="1"/>
    </xf>
    <xf numFmtId="0" fontId="8" fillId="0" borderId="19" xfId="0" applyFont="1" applyBorder="1" applyAlignment="1">
      <alignment horizontal="center" vertical="center" wrapText="1"/>
    </xf>
    <xf numFmtId="167" fontId="7" fillId="0" borderId="44" xfId="2" applyNumberFormat="1" applyFont="1" applyBorder="1" applyAlignment="1">
      <alignment vertical="center"/>
    </xf>
    <xf numFmtId="167" fontId="7" fillId="0" borderId="45" xfId="2" applyNumberFormat="1" applyFont="1" applyBorder="1" applyAlignment="1">
      <alignment vertical="center"/>
    </xf>
    <xf numFmtId="0" fontId="17" fillId="0" borderId="0" xfId="0" applyFont="1" applyBorder="1" applyAlignment="1">
      <alignment vertical="center"/>
    </xf>
    <xf numFmtId="167" fontId="7" fillId="0" borderId="21" xfId="2" applyNumberFormat="1" applyFont="1" applyBorder="1" applyAlignment="1">
      <alignment vertical="center"/>
    </xf>
    <xf numFmtId="167" fontId="7" fillId="0" borderId="22" xfId="2" applyNumberFormat="1" applyFont="1" applyBorder="1" applyAlignment="1">
      <alignment vertical="center"/>
    </xf>
    <xf numFmtId="167" fontId="9" fillId="0" borderId="12" xfId="2" applyNumberFormat="1" applyFont="1" applyBorder="1" applyAlignment="1">
      <alignment vertical="center"/>
    </xf>
    <xf numFmtId="0" fontId="21" fillId="0" borderId="0" xfId="0" applyFont="1" applyBorder="1" applyAlignment="1">
      <alignment vertical="center"/>
    </xf>
    <xf numFmtId="0" fontId="9" fillId="0" borderId="11" xfId="0" applyFont="1" applyBorder="1" applyAlignment="1">
      <alignment vertical="center" wrapText="1"/>
    </xf>
    <xf numFmtId="0" fontId="17" fillId="0" borderId="0" xfId="0" applyFont="1" applyBorder="1"/>
    <xf numFmtId="167" fontId="7" fillId="0" borderId="11" xfId="2" applyNumberFormat="1" applyFont="1" applyBorder="1" applyAlignment="1">
      <alignment horizontal="justify" vertical="center"/>
    </xf>
    <xf numFmtId="167" fontId="7" fillId="0" borderId="12" xfId="2" applyNumberFormat="1" applyFont="1" applyBorder="1" applyAlignment="1">
      <alignment horizontal="justify" vertical="center"/>
    </xf>
    <xf numFmtId="0" fontId="0" fillId="0" borderId="0" xfId="0" quotePrefix="1"/>
    <xf numFmtId="0" fontId="3" fillId="0" borderId="0" xfId="3" applyFont="1"/>
    <xf numFmtId="0" fontId="2" fillId="0" borderId="0" xfId="3" applyFont="1" applyAlignment="1">
      <alignment horizontal="left"/>
    </xf>
    <xf numFmtId="0" fontId="4" fillId="0" borderId="0" xfId="3" applyFont="1" applyAlignment="1">
      <alignment horizontal="left"/>
    </xf>
    <xf numFmtId="0" fontId="2" fillId="0" borderId="0" xfId="3" applyFont="1" applyAlignment="1">
      <alignment vertical="center"/>
    </xf>
    <xf numFmtId="0" fontId="4" fillId="0" borderId="0" xfId="3" applyFont="1" applyAlignment="1">
      <alignment horizontal="justify" vertical="justify" wrapText="1"/>
    </xf>
    <xf numFmtId="0" fontId="51" fillId="0" borderId="0" xfId="3" applyFont="1" applyAlignment="1">
      <alignment horizontal="left" vertical="top"/>
    </xf>
    <xf numFmtId="0" fontId="4" fillId="0" borderId="0" xfId="3" applyFont="1" applyAlignment="1">
      <alignment vertical="distributed" wrapText="1"/>
    </xf>
    <xf numFmtId="0" fontId="53" fillId="0" borderId="0" xfId="3" applyFont="1" applyAlignment="1">
      <alignment horizontal="center" vertical="top"/>
    </xf>
    <xf numFmtId="0" fontId="3" fillId="0" borderId="0" xfId="3" applyFont="1" applyAlignment="1">
      <alignment horizontal="center" vertical="top"/>
    </xf>
    <xf numFmtId="0" fontId="22" fillId="0" borderId="0" xfId="3" applyFont="1" applyAlignment="1">
      <alignment horizontal="center" vertical="top"/>
    </xf>
    <xf numFmtId="0" fontId="54" fillId="0" borderId="0" xfId="3" applyFont="1" applyAlignment="1">
      <alignment horizontal="center" vertical="top"/>
    </xf>
    <xf numFmtId="0" fontId="52" fillId="0" borderId="0" xfId="3" applyFont="1" applyAlignment="1">
      <alignment horizontal="center" vertical="top"/>
    </xf>
    <xf numFmtId="0" fontId="7" fillId="0" borderId="2" xfId="0" applyFont="1" applyBorder="1" applyAlignment="1">
      <alignment horizontal="center"/>
    </xf>
    <xf numFmtId="0" fontId="8" fillId="0" borderId="0" xfId="0" applyFont="1"/>
    <xf numFmtId="0" fontId="23" fillId="0" borderId="2" xfId="3" applyFont="1" applyBorder="1" applyAlignment="1">
      <alignment horizontal="center" vertical="center"/>
    </xf>
    <xf numFmtId="166" fontId="23" fillId="0" borderId="63" xfId="3" applyNumberFormat="1" applyFont="1" applyBorder="1" applyAlignment="1">
      <alignment horizontal="center"/>
    </xf>
    <xf numFmtId="166" fontId="24" fillId="0" borderId="64" xfId="5" applyNumberFormat="1" applyFont="1" applyBorder="1" applyAlignment="1">
      <alignment horizontal="right" wrapText="1"/>
    </xf>
    <xf numFmtId="166" fontId="23" fillId="0" borderId="11" xfId="5" applyNumberFormat="1" applyFont="1" applyBorder="1" applyAlignment="1">
      <alignment horizontal="right" wrapText="1"/>
    </xf>
    <xf numFmtId="166" fontId="24" fillId="0" borderId="66" xfId="5" applyNumberFormat="1" applyFont="1" applyBorder="1" applyAlignment="1">
      <alignment horizontal="right" wrapText="1"/>
    </xf>
    <xf numFmtId="0" fontId="3" fillId="0" borderId="2" xfId="3" applyFont="1" applyBorder="1" applyAlignment="1">
      <alignment horizontal="center" vertical="center"/>
    </xf>
    <xf numFmtId="0" fontId="2" fillId="0" borderId="2" xfId="3" applyFont="1" applyBorder="1" applyAlignment="1"/>
    <xf numFmtId="0" fontId="2" fillId="0" borderId="2" xfId="1" applyFont="1" applyBorder="1" applyAlignment="1"/>
    <xf numFmtId="167" fontId="2" fillId="0" borderId="2" xfId="2" applyNumberFormat="1" applyFont="1" applyFill="1" applyBorder="1" applyAlignment="1">
      <alignment horizontal="center"/>
    </xf>
    <xf numFmtId="49" fontId="3" fillId="0" borderId="2" xfId="0" applyNumberFormat="1" applyFont="1" applyFill="1" applyBorder="1" applyAlignment="1">
      <alignment horizontal="left" vertical="center" wrapText="1"/>
    </xf>
    <xf numFmtId="0" fontId="2" fillId="0" borderId="2" xfId="0" applyFont="1" applyFill="1" applyBorder="1" applyAlignment="1">
      <alignment horizontal="justify" vertical="center" wrapText="1"/>
    </xf>
    <xf numFmtId="167" fontId="2" fillId="0" borderId="2" xfId="2" applyNumberFormat="1" applyFont="1" applyFill="1" applyBorder="1" applyAlignment="1"/>
    <xf numFmtId="166" fontId="55" fillId="0" borderId="2" xfId="2" applyNumberFormat="1" applyFont="1" applyFill="1" applyBorder="1" applyAlignment="1" applyProtection="1">
      <alignment horizontal="right"/>
      <protection locked="0"/>
    </xf>
    <xf numFmtId="38" fontId="55" fillId="0" borderId="2" xfId="2" applyNumberFormat="1" applyFont="1" applyFill="1" applyBorder="1" applyAlignment="1" applyProtection="1">
      <alignment horizontal="right"/>
      <protection locked="0"/>
    </xf>
    <xf numFmtId="0" fontId="7" fillId="0" borderId="2" xfId="0" applyFont="1" applyBorder="1" applyAlignment="1">
      <alignment vertical="center" wrapText="1"/>
    </xf>
    <xf numFmtId="0" fontId="2" fillId="0" borderId="0" xfId="65" applyNumberFormat="1" applyFont="1" applyAlignment="1" applyProtection="1">
      <alignment horizontal="left"/>
      <protection hidden="1"/>
    </xf>
    <xf numFmtId="38" fontId="2" fillId="0" borderId="0" xfId="65" applyNumberFormat="1" applyFont="1" applyAlignment="1" applyProtection="1">
      <alignment horizontal="center"/>
      <protection hidden="1"/>
    </xf>
    <xf numFmtId="38" fontId="2" fillId="0" borderId="0" xfId="5" applyNumberFormat="1" applyFont="1" applyAlignment="1" applyProtection="1">
      <protection hidden="1"/>
    </xf>
    <xf numFmtId="0" fontId="3" fillId="0" borderId="52" xfId="1" applyFont="1" applyBorder="1" applyAlignment="1" applyProtection="1">
      <protection hidden="1"/>
    </xf>
    <xf numFmtId="0" fontId="3" fillId="0" borderId="52" xfId="1" applyFont="1" applyBorder="1" applyAlignment="1" applyProtection="1">
      <alignment horizontal="left"/>
      <protection hidden="1"/>
    </xf>
    <xf numFmtId="0" fontId="2" fillId="0" borderId="0" xfId="65" applyNumberFormat="1" applyFont="1" applyAlignment="1" applyProtection="1">
      <alignment horizontal="left" wrapText="1"/>
      <protection hidden="1"/>
    </xf>
    <xf numFmtId="38" fontId="2" fillId="0" borderId="0" xfId="65" applyNumberFormat="1" applyFont="1" applyAlignment="1" applyProtection="1">
      <alignment horizontal="center" wrapText="1"/>
      <protection hidden="1"/>
    </xf>
    <xf numFmtId="38" fontId="2" fillId="0" borderId="0" xfId="5" applyNumberFormat="1" applyFont="1" applyAlignment="1" applyProtection="1">
      <alignment wrapText="1"/>
      <protection hidden="1"/>
    </xf>
    <xf numFmtId="0" fontId="3" fillId="0" borderId="0" xfId="65" applyFont="1" applyBorder="1" applyAlignment="1" applyProtection="1">
      <protection hidden="1"/>
    </xf>
    <xf numFmtId="38" fontId="3" fillId="0" borderId="0" xfId="5" applyNumberFormat="1" applyFont="1" applyBorder="1" applyAlignment="1" applyProtection="1">
      <protection hidden="1"/>
    </xf>
    <xf numFmtId="38" fontId="50" fillId="0" borderId="0" xfId="5" applyNumberFormat="1" applyFont="1" applyBorder="1" applyAlignment="1" applyProtection="1">
      <protection hidden="1"/>
    </xf>
    <xf numFmtId="0" fontId="2" fillId="0" borderId="0" xfId="1" applyNumberFormat="1" applyFont="1" applyAlignment="1" applyProtection="1">
      <alignment horizontal="left"/>
      <protection hidden="1"/>
    </xf>
    <xf numFmtId="0" fontId="3" fillId="0" borderId="0" xfId="1" applyFont="1" applyAlignment="1" applyProtection="1">
      <protection hidden="1"/>
    </xf>
    <xf numFmtId="41" fontId="25" fillId="9" borderId="55" xfId="1" applyNumberFormat="1" applyFont="1" applyFill="1" applyBorder="1" applyAlignment="1" applyProtection="1">
      <protection hidden="1"/>
    </xf>
    <xf numFmtId="43" fontId="2" fillId="0" borderId="0" xfId="1" applyNumberFormat="1" applyFont="1" applyAlignment="1" applyProtection="1">
      <protection hidden="1"/>
    </xf>
    <xf numFmtId="41" fontId="2" fillId="9" borderId="55" xfId="1" applyNumberFormat="1" applyFont="1" applyFill="1" applyBorder="1" applyAlignment="1" applyProtection="1">
      <protection hidden="1"/>
    </xf>
    <xf numFmtId="0" fontId="2" fillId="0" borderId="71" xfId="1" applyFont="1" applyFill="1" applyBorder="1" applyAlignment="1" applyProtection="1">
      <alignment horizontal="center"/>
      <protection hidden="1"/>
    </xf>
    <xf numFmtId="0" fontId="2" fillId="0" borderId="11" xfId="65" applyFont="1" applyBorder="1" applyAlignment="1" applyProtection="1">
      <protection locked="0"/>
    </xf>
    <xf numFmtId="41" fontId="2" fillId="0" borderId="11" xfId="1" applyNumberFormat="1" applyFont="1" applyFill="1" applyBorder="1" applyAlignment="1" applyProtection="1">
      <protection locked="0"/>
    </xf>
    <xf numFmtId="41" fontId="2" fillId="0" borderId="15" xfId="5" applyNumberFormat="1" applyFont="1" applyFill="1" applyBorder="1" applyAlignment="1" applyProtection="1">
      <protection hidden="1"/>
    </xf>
    <xf numFmtId="41" fontId="2" fillId="0" borderId="11" xfId="5" applyNumberFormat="1" applyFont="1" applyFill="1" applyBorder="1" applyAlignment="1" applyProtection="1">
      <protection hidden="1"/>
    </xf>
    <xf numFmtId="0" fontId="2" fillId="0" borderId="60" xfId="65" applyFont="1" applyBorder="1" applyAlignment="1" applyProtection="1">
      <protection locked="0"/>
    </xf>
    <xf numFmtId="0" fontId="2" fillId="0" borderId="11" xfId="1" applyFont="1" applyBorder="1" applyAlignment="1" applyProtection="1">
      <protection locked="0"/>
    </xf>
    <xf numFmtId="49" fontId="3" fillId="0" borderId="72" xfId="65" applyNumberFormat="1" applyFont="1" applyFill="1" applyBorder="1" applyAlignment="1" applyProtection="1">
      <alignment horizontal="center"/>
      <protection hidden="1"/>
    </xf>
    <xf numFmtId="43" fontId="3" fillId="0" borderId="2" xfId="5" applyNumberFormat="1" applyFont="1" applyFill="1" applyBorder="1" applyAlignment="1" applyProtection="1">
      <alignment horizontal="center"/>
      <protection hidden="1"/>
    </xf>
    <xf numFmtId="41" fontId="3" fillId="0" borderId="2" xfId="65" applyNumberFormat="1" applyFont="1" applyFill="1" applyBorder="1" applyAlignment="1" applyProtection="1">
      <alignment horizontal="center"/>
      <protection hidden="1"/>
    </xf>
    <xf numFmtId="41" fontId="3" fillId="0" borderId="2" xfId="5" applyNumberFormat="1" applyFont="1" applyFill="1" applyBorder="1" applyAlignment="1" applyProtection="1">
      <alignment horizontal="center"/>
      <protection hidden="1"/>
    </xf>
    <xf numFmtId="0" fontId="50" fillId="0" borderId="0" xfId="1" applyFont="1" applyAlignment="1" applyProtection="1">
      <protection hidden="1"/>
    </xf>
    <xf numFmtId="0" fontId="50" fillId="0" borderId="0" xfId="1" applyFont="1" applyAlignment="1" applyProtection="1">
      <alignment wrapText="1"/>
      <protection hidden="1"/>
    </xf>
    <xf numFmtId="14" fontId="50" fillId="0" borderId="0" xfId="1" applyNumberFormat="1" applyFont="1" applyBorder="1" applyAlignment="1" applyProtection="1">
      <alignment horizontal="left" wrapText="1"/>
      <protection hidden="1"/>
    </xf>
    <xf numFmtId="0" fontId="50" fillId="0" borderId="0" xfId="1" applyFont="1" applyAlignment="1" applyProtection="1">
      <alignment horizontal="left" wrapText="1"/>
      <protection hidden="1"/>
    </xf>
    <xf numFmtId="14" fontId="3" fillId="0" borderId="2" xfId="1" applyNumberFormat="1" applyFont="1" applyBorder="1" applyAlignment="1" applyProtection="1">
      <alignment horizontal="center"/>
      <protection hidden="1"/>
    </xf>
    <xf numFmtId="0" fontId="3" fillId="0" borderId="53" xfId="1" applyFont="1" applyBorder="1" applyAlignment="1" applyProtection="1">
      <alignment horizontal="center"/>
      <protection hidden="1"/>
    </xf>
    <xf numFmtId="14" fontId="2" fillId="0" borderId="53" xfId="1" applyNumberFormat="1" applyFont="1" applyBorder="1" applyAlignment="1" applyProtection="1">
      <alignment horizontal="right"/>
      <protection hidden="1"/>
    </xf>
    <xf numFmtId="14" fontId="2" fillId="0" borderId="53" xfId="1" applyNumberFormat="1" applyFont="1" applyBorder="1" applyAlignment="1" applyProtection="1">
      <protection hidden="1"/>
    </xf>
    <xf numFmtId="14" fontId="25" fillId="0" borderId="53" xfId="66" applyNumberFormat="1" applyFont="1" applyBorder="1" applyAlignment="1" applyProtection="1">
      <alignment horizontal="right" wrapText="1"/>
      <protection hidden="1"/>
    </xf>
    <xf numFmtId="14" fontId="25" fillId="0" borderId="53" xfId="1" applyNumberFormat="1" applyFont="1" applyBorder="1" applyAlignment="1" applyProtection="1">
      <alignment horizontal="right"/>
      <protection hidden="1"/>
    </xf>
    <xf numFmtId="0" fontId="57" fillId="0" borderId="2" xfId="1" applyFont="1" applyBorder="1" applyAlignment="1" applyProtection="1">
      <protection hidden="1"/>
    </xf>
    <xf numFmtId="179" fontId="2" fillId="0" borderId="0" xfId="5" applyNumberFormat="1" applyFont="1" applyAlignment="1" applyProtection="1">
      <protection hidden="1"/>
    </xf>
    <xf numFmtId="0" fontId="58" fillId="0" borderId="0" xfId="65" applyFont="1" applyBorder="1" applyAlignment="1" applyProtection="1">
      <alignment horizontal="right"/>
      <protection hidden="1"/>
    </xf>
    <xf numFmtId="0" fontId="2" fillId="0" borderId="0" xfId="65" applyFont="1" applyAlignment="1" applyProtection="1">
      <protection hidden="1"/>
    </xf>
    <xf numFmtId="0" fontId="2" fillId="0" borderId="0" xfId="65" applyFont="1" applyAlignment="1"/>
    <xf numFmtId="38" fontId="3" fillId="0" borderId="66" xfId="5" applyNumberFormat="1" applyFont="1" applyFill="1" applyBorder="1" applyAlignment="1" applyProtection="1">
      <alignment horizontal="center" vertical="center"/>
      <protection hidden="1"/>
    </xf>
    <xf numFmtId="49" fontId="59" fillId="0" borderId="52" xfId="65" applyNumberFormat="1" applyFont="1" applyFill="1" applyBorder="1" applyAlignment="1" applyProtection="1">
      <alignment horizontal="center"/>
      <protection hidden="1"/>
    </xf>
    <xf numFmtId="0" fontId="59" fillId="0" borderId="2" xfId="65" applyNumberFormat="1" applyFont="1" applyFill="1" applyBorder="1" applyAlignment="1" applyProtection="1">
      <alignment horizontal="center"/>
      <protection hidden="1"/>
    </xf>
    <xf numFmtId="49" fontId="2" fillId="0" borderId="2" xfId="0" applyNumberFormat="1" applyFont="1" applyFill="1" applyBorder="1"/>
    <xf numFmtId="0" fontId="3" fillId="0" borderId="2" xfId="0" applyNumberFormat="1" applyFont="1" applyFill="1" applyBorder="1" applyAlignment="1">
      <alignment horizontal="center" vertical="center" wrapText="1"/>
    </xf>
    <xf numFmtId="0" fontId="49" fillId="1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wrapText="1"/>
    </xf>
    <xf numFmtId="166" fontId="24" fillId="0" borderId="58" xfId="5" applyNumberFormat="1" applyFont="1" applyBorder="1" applyAlignment="1">
      <alignment horizontal="right" wrapText="1"/>
    </xf>
    <xf numFmtId="0" fontId="24" fillId="0" borderId="58" xfId="3" applyFont="1" applyBorder="1" applyAlignment="1"/>
    <xf numFmtId="0" fontId="23" fillId="0" borderId="59" xfId="3" applyFont="1" applyBorder="1" applyAlignment="1"/>
    <xf numFmtId="0" fontId="23" fillId="0" borderId="58" xfId="3" applyFont="1" applyBorder="1" applyAlignment="1"/>
    <xf numFmtId="0" fontId="24" fillId="0" borderId="61" xfId="3" applyFont="1" applyBorder="1" applyAlignment="1"/>
    <xf numFmtId="0" fontId="3" fillId="0" borderId="0" xfId="1" applyFont="1" applyBorder="1" applyAlignment="1" applyProtection="1">
      <alignment wrapText="1"/>
      <protection hidden="1"/>
    </xf>
    <xf numFmtId="0" fontId="23" fillId="0" borderId="52" xfId="3" applyFont="1" applyBorder="1" applyAlignment="1">
      <alignment vertical="center"/>
    </xf>
    <xf numFmtId="0" fontId="23" fillId="0" borderId="56" xfId="3" applyFont="1" applyBorder="1" applyAlignment="1"/>
    <xf numFmtId="166" fontId="24" fillId="0" borderId="61" xfId="5" applyNumberFormat="1" applyFont="1" applyBorder="1" applyAlignment="1">
      <alignment horizontal="right" wrapText="1"/>
    </xf>
    <xf numFmtId="0" fontId="23" fillId="0" borderId="52" xfId="3" applyFont="1" applyBorder="1" applyAlignment="1">
      <alignment horizontal="center" vertical="center" wrapText="1"/>
    </xf>
    <xf numFmtId="0" fontId="23" fillId="0" borderId="52" xfId="3" applyFont="1" applyBorder="1" applyAlignment="1">
      <alignment horizontal="center" vertical="center"/>
    </xf>
    <xf numFmtId="166" fontId="23" fillId="0" borderId="59" xfId="5" applyNumberFormat="1" applyFont="1" applyBorder="1" applyAlignment="1">
      <alignment horizontal="right" wrapText="1"/>
    </xf>
    <xf numFmtId="166" fontId="23" fillId="0" borderId="52" xfId="5" applyNumberFormat="1" applyFont="1" applyBorder="1" applyAlignment="1">
      <alignment horizontal="center" vertical="center" wrapText="1"/>
    </xf>
    <xf numFmtId="166" fontId="23" fillId="0" borderId="56" xfId="5" applyNumberFormat="1" applyFont="1" applyBorder="1" applyAlignment="1">
      <alignment horizontal="center"/>
    </xf>
    <xf numFmtId="0" fontId="23" fillId="0" borderId="56" xfId="3" applyFont="1" applyBorder="1" applyAlignment="1">
      <alignment horizontal="center"/>
    </xf>
    <xf numFmtId="49" fontId="2" fillId="10" borderId="2" xfId="0" applyNumberFormat="1" applyFont="1" applyFill="1" applyBorder="1"/>
    <xf numFmtId="0" fontId="10" fillId="10" borderId="2" xfId="0" applyFont="1" applyFill="1" applyBorder="1" applyAlignment="1">
      <alignment horizontal="center"/>
    </xf>
    <xf numFmtId="0" fontId="47" fillId="10" borderId="2" xfId="0" applyFont="1" applyFill="1" applyBorder="1" applyAlignment="1">
      <alignment horizontal="center"/>
    </xf>
    <xf numFmtId="166" fontId="49" fillId="10" borderId="2" xfId="2" applyNumberFormat="1" applyFont="1" applyFill="1" applyBorder="1" applyAlignment="1">
      <alignment horizontal="center"/>
    </xf>
    <xf numFmtId="166" fontId="8" fillId="10" borderId="2" xfId="2" applyNumberFormat="1" applyFont="1" applyFill="1" applyBorder="1" applyAlignment="1">
      <alignment horizontal="center"/>
    </xf>
    <xf numFmtId="49" fontId="3" fillId="0" borderId="2" xfId="0" applyNumberFormat="1" applyFont="1" applyFill="1" applyBorder="1" applyAlignment="1">
      <alignment vertical="center"/>
    </xf>
    <xf numFmtId="0" fontId="7" fillId="0" borderId="2" xfId="0" applyFont="1" applyBorder="1" applyAlignment="1">
      <alignment horizontal="center" vertical="center"/>
    </xf>
    <xf numFmtId="0" fontId="7" fillId="0" borderId="2" xfId="0" applyFont="1" applyBorder="1" applyAlignment="1">
      <alignment vertical="center"/>
    </xf>
    <xf numFmtId="0" fontId="2" fillId="0" borderId="0" xfId="0" applyFont="1" applyFill="1" applyAlignment="1">
      <alignment vertical="center"/>
    </xf>
    <xf numFmtId="0" fontId="60" fillId="0" borderId="0" xfId="0" applyFont="1"/>
    <xf numFmtId="0" fontId="25" fillId="0" borderId="2" xfId="1" applyFont="1" applyBorder="1" applyAlignment="1">
      <alignment horizontal="left"/>
    </xf>
    <xf numFmtId="0" fontId="3" fillId="0" borderId="2" xfId="1" applyFont="1" applyBorder="1" applyAlignment="1">
      <alignment horizontal="center" vertical="center"/>
    </xf>
    <xf numFmtId="0" fontId="3" fillId="10" borderId="2" xfId="0" applyNumberFormat="1" applyFont="1" applyFill="1" applyBorder="1" applyAlignment="1">
      <alignment horizontal="center" vertical="center" wrapText="1"/>
    </xf>
    <xf numFmtId="167" fontId="3" fillId="10" borderId="2" xfId="2" applyNumberFormat="1" applyFont="1" applyFill="1" applyBorder="1"/>
    <xf numFmtId="41" fontId="3" fillId="0" borderId="15" xfId="2" applyNumberFormat="1" applyFont="1" applyBorder="1" applyAlignment="1"/>
    <xf numFmtId="41" fontId="2" fillId="0" borderId="11" xfId="2" applyNumberFormat="1" applyFont="1" applyBorder="1" applyAlignment="1"/>
    <xf numFmtId="41" fontId="3" fillId="0" borderId="70" xfId="2" applyNumberFormat="1" applyFont="1" applyBorder="1" applyAlignment="1"/>
    <xf numFmtId="41" fontId="2" fillId="0" borderId="42" xfId="2" applyNumberFormat="1" applyFont="1" applyBorder="1" applyAlignment="1"/>
    <xf numFmtId="0" fontId="8" fillId="0" borderId="38"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38" xfId="0" applyFont="1" applyBorder="1" applyAlignment="1">
      <alignment horizontal="left" vertical="center" wrapText="1" indent="2"/>
    </xf>
    <xf numFmtId="49" fontId="8" fillId="0" borderId="38" xfId="0" applyNumberFormat="1" applyFont="1" applyBorder="1" applyAlignment="1">
      <alignment horizontal="center" vertical="center" wrapText="1"/>
    </xf>
    <xf numFmtId="167" fontId="8" fillId="0" borderId="38" xfId="2" applyNumberFormat="1" applyFont="1" applyBorder="1" applyAlignment="1">
      <alignment vertical="center"/>
    </xf>
    <xf numFmtId="0" fontId="8" fillId="0" borderId="74" xfId="0" applyFont="1" applyBorder="1" applyAlignment="1">
      <alignment horizontal="left" vertical="center" wrapText="1" indent="2"/>
    </xf>
    <xf numFmtId="49" fontId="8" fillId="0" borderId="74" xfId="0" applyNumberFormat="1" applyFont="1" applyBorder="1" applyAlignment="1">
      <alignment horizontal="center" vertical="center" wrapText="1"/>
    </xf>
    <xf numFmtId="0" fontId="8" fillId="0" borderId="74" xfId="0" applyFont="1" applyBorder="1" applyAlignment="1">
      <alignment horizontal="center" vertical="center" wrapText="1"/>
    </xf>
    <xf numFmtId="167" fontId="8" fillId="0" borderId="74" xfId="2" applyNumberFormat="1" applyFont="1" applyBorder="1" applyAlignment="1">
      <alignment vertical="center"/>
    </xf>
    <xf numFmtId="0" fontId="8" fillId="0" borderId="38" xfId="0" applyFont="1" applyBorder="1" applyAlignment="1">
      <alignment vertical="center" wrapText="1"/>
    </xf>
    <xf numFmtId="165" fontId="8" fillId="0" borderId="38" xfId="2" applyNumberFormat="1" applyFont="1" applyBorder="1" applyAlignment="1">
      <alignment vertical="center"/>
    </xf>
    <xf numFmtId="0" fontId="8" fillId="0" borderId="74" xfId="0" applyFont="1" applyBorder="1" applyAlignment="1">
      <alignment vertical="center" wrapText="1"/>
    </xf>
    <xf numFmtId="165" fontId="8" fillId="0" borderId="74" xfId="2" applyNumberFormat="1" applyFont="1" applyBorder="1" applyAlignment="1">
      <alignment vertical="center"/>
    </xf>
    <xf numFmtId="49" fontId="15" fillId="0" borderId="42" xfId="0" applyNumberFormat="1" applyFont="1" applyBorder="1" applyAlignment="1">
      <alignment horizontal="center" vertical="center" wrapText="1"/>
    </xf>
    <xf numFmtId="0" fontId="15" fillId="0" borderId="42" xfId="0" applyFont="1" applyBorder="1" applyAlignment="1">
      <alignment horizontal="center" vertical="center" wrapText="1"/>
    </xf>
    <xf numFmtId="167" fontId="9" fillId="0" borderId="42" xfId="0" applyNumberFormat="1" applyFont="1" applyBorder="1" applyAlignment="1">
      <alignment horizontal="justify" vertical="center" wrapText="1"/>
    </xf>
    <xf numFmtId="167" fontId="9" fillId="0" borderId="43" xfId="0" applyNumberFormat="1" applyFont="1" applyBorder="1" applyAlignment="1">
      <alignment horizontal="justify" vertical="center" wrapText="1"/>
    </xf>
    <xf numFmtId="0" fontId="0" fillId="0" borderId="38" xfId="0" applyBorder="1"/>
    <xf numFmtId="0" fontId="0" fillId="0" borderId="74" xfId="0" applyBorder="1"/>
    <xf numFmtId="166" fontId="61" fillId="0" borderId="0" xfId="2" applyNumberFormat="1" applyFont="1"/>
    <xf numFmtId="166" fontId="61" fillId="0" borderId="0" xfId="2" applyNumberFormat="1" applyFont="1" applyBorder="1"/>
    <xf numFmtId="180" fontId="2" fillId="0" borderId="2" xfId="2" applyNumberFormat="1" applyFont="1" applyFill="1" applyBorder="1"/>
    <xf numFmtId="180" fontId="2" fillId="0" borderId="2" xfId="2" applyNumberFormat="1" applyFont="1" applyFill="1" applyBorder="1" applyAlignment="1"/>
    <xf numFmtId="1" fontId="2" fillId="0" borderId="0" xfId="0" applyNumberFormat="1" applyFont="1" applyFill="1"/>
    <xf numFmtId="167" fontId="2" fillId="0" borderId="0" xfId="0" applyNumberFormat="1" applyFont="1" applyFill="1"/>
    <xf numFmtId="43" fontId="2" fillId="0" borderId="0" xfId="2" applyFont="1" applyFill="1"/>
    <xf numFmtId="167" fontId="7" fillId="0" borderId="12" xfId="2" applyNumberFormat="1" applyFont="1" applyFill="1" applyBorder="1" applyAlignment="1">
      <alignment vertical="center"/>
    </xf>
    <xf numFmtId="167" fontId="7" fillId="0" borderId="11" xfId="2" applyNumberFormat="1" applyFont="1" applyFill="1" applyBorder="1" applyAlignment="1">
      <alignment vertical="center"/>
    </xf>
    <xf numFmtId="167" fontId="9" fillId="0" borderId="11" xfId="2" applyNumberFormat="1" applyFont="1" applyFill="1" applyBorder="1" applyAlignment="1">
      <alignment vertical="center"/>
    </xf>
    <xf numFmtId="0" fontId="7" fillId="0" borderId="0" xfId="0" applyFont="1" applyBorder="1" applyAlignment="1">
      <alignment horizontal="center"/>
    </xf>
    <xf numFmtId="167" fontId="8" fillId="0" borderId="11" xfId="2" applyNumberFormat="1" applyFont="1" applyFill="1" applyBorder="1" applyAlignment="1">
      <alignment vertical="center"/>
    </xf>
    <xf numFmtId="0" fontId="2" fillId="0" borderId="7" xfId="1" applyFont="1" applyFill="1" applyBorder="1" applyProtection="1">
      <protection hidden="1"/>
    </xf>
    <xf numFmtId="0" fontId="2" fillId="0" borderId="9" xfId="1" applyFont="1" applyFill="1" applyBorder="1" applyProtection="1">
      <protection hidden="1"/>
    </xf>
    <xf numFmtId="41" fontId="62" fillId="11" borderId="13" xfId="5" applyNumberFormat="1" applyFont="1" applyFill="1" applyBorder="1" applyAlignment="1" applyProtection="1">
      <alignment vertical="center"/>
      <protection hidden="1"/>
    </xf>
    <xf numFmtId="41" fontId="62" fillId="11" borderId="14" xfId="5" applyNumberFormat="1" applyFont="1" applyFill="1" applyBorder="1" applyAlignment="1" applyProtection="1">
      <alignment vertical="center"/>
      <protection hidden="1"/>
    </xf>
    <xf numFmtId="0" fontId="4" fillId="0" borderId="0" xfId="3" applyFont="1" applyAlignment="1"/>
    <xf numFmtId="0" fontId="3" fillId="0" borderId="0" xfId="1" applyFont="1" applyBorder="1" applyAlignment="1" applyProtection="1">
      <alignment wrapText="1"/>
      <protection hidden="1"/>
    </xf>
    <xf numFmtId="0" fontId="25" fillId="0" borderId="31" xfId="1" applyFont="1" applyBorder="1" applyAlignment="1">
      <alignment horizontal="center" vertical="center" wrapText="1"/>
    </xf>
    <xf numFmtId="0" fontId="3" fillId="0" borderId="19" xfId="3" applyFont="1" applyBorder="1" applyAlignment="1">
      <alignment horizontal="center" vertical="center"/>
    </xf>
    <xf numFmtId="0" fontId="3" fillId="0" borderId="19" xfId="1" applyFont="1" applyBorder="1" applyAlignment="1">
      <alignment horizontal="center" vertical="center" wrapText="1"/>
    </xf>
    <xf numFmtId="0" fontId="3" fillId="0" borderId="20" xfId="1" applyFont="1" applyBorder="1" applyAlignment="1">
      <alignment horizontal="center" vertical="center" wrapText="1"/>
    </xf>
    <xf numFmtId="0" fontId="3" fillId="0" borderId="32" xfId="1" applyFont="1" applyBorder="1" applyAlignment="1">
      <alignment horizontal="left"/>
    </xf>
    <xf numFmtId="41" fontId="3" fillId="0" borderId="16" xfId="2" applyNumberFormat="1" applyFont="1" applyBorder="1" applyAlignment="1"/>
    <xf numFmtId="0" fontId="2" fillId="0" borderId="34" xfId="1" applyFont="1" applyBorder="1" applyAlignment="1">
      <alignment horizontal="left" wrapText="1" indent="1"/>
    </xf>
    <xf numFmtId="41" fontId="3" fillId="0" borderId="12" xfId="2" applyNumberFormat="1" applyFont="1" applyBorder="1" applyAlignment="1">
      <alignment wrapText="1"/>
    </xf>
    <xf numFmtId="0" fontId="2" fillId="0" borderId="34" xfId="1" applyFont="1" applyBorder="1" applyAlignment="1">
      <alignment horizontal="left" indent="2"/>
    </xf>
    <xf numFmtId="41" fontId="3" fillId="0" borderId="12" xfId="2" applyNumberFormat="1" applyFont="1" applyBorder="1" applyAlignment="1"/>
    <xf numFmtId="0" fontId="2" fillId="0" borderId="34" xfId="1" applyFont="1" applyBorder="1" applyAlignment="1">
      <alignment horizontal="left" indent="1"/>
    </xf>
    <xf numFmtId="0" fontId="2" fillId="0" borderId="47" xfId="1" applyFont="1" applyBorder="1" applyAlignment="1">
      <alignment horizontal="left" indent="1"/>
    </xf>
    <xf numFmtId="0" fontId="2" fillId="0" borderId="47" xfId="1" applyFont="1" applyBorder="1" applyAlignment="1">
      <alignment horizontal="left" indent="2"/>
    </xf>
    <xf numFmtId="0" fontId="2" fillId="0" borderId="75" xfId="1" applyFont="1" applyBorder="1" applyAlignment="1">
      <alignment horizontal="left" indent="2"/>
    </xf>
    <xf numFmtId="41" fontId="3" fillId="0" borderId="43" xfId="2" applyNumberFormat="1" applyFont="1" applyBorder="1" applyAlignment="1"/>
    <xf numFmtId="0" fontId="3" fillId="0" borderId="76" xfId="1" applyFont="1" applyBorder="1" applyAlignment="1">
      <alignment horizontal="left"/>
    </xf>
    <xf numFmtId="41" fontId="3" fillId="0" borderId="77" xfId="2" applyNumberFormat="1" applyFont="1" applyBorder="1" applyAlignment="1"/>
    <xf numFmtId="0" fontId="3" fillId="0" borderId="78" xfId="1" applyFont="1" applyBorder="1" applyAlignment="1">
      <alignment horizontal="center"/>
    </xf>
    <xf numFmtId="41" fontId="3" fillId="0" borderId="44" xfId="2" applyNumberFormat="1" applyFont="1" applyBorder="1" applyAlignment="1"/>
    <xf numFmtId="41" fontId="3" fillId="0" borderId="45" xfId="2" applyNumberFormat="1" applyFont="1" applyBorder="1" applyAlignment="1"/>
    <xf numFmtId="14" fontId="2" fillId="2" borderId="9" xfId="1" applyNumberFormat="1" applyFont="1" applyFill="1" applyBorder="1" applyAlignment="1" applyProtection="1">
      <alignment horizontal="left"/>
      <protection hidden="1"/>
    </xf>
    <xf numFmtId="167" fontId="9" fillId="0" borderId="12" xfId="2" applyNumberFormat="1" applyFont="1" applyFill="1" applyBorder="1" applyAlignment="1">
      <alignment vertical="center"/>
    </xf>
    <xf numFmtId="167" fontId="8" fillId="0" borderId="12" xfId="2" applyNumberFormat="1" applyFont="1" applyFill="1" applyBorder="1" applyAlignment="1">
      <alignment vertical="center"/>
    </xf>
    <xf numFmtId="167" fontId="48" fillId="0" borderId="2" xfId="2" applyNumberFormat="1" applyFont="1" applyFill="1" applyBorder="1" applyAlignment="1"/>
    <xf numFmtId="167" fontId="49" fillId="0" borderId="2" xfId="2" applyNumberFormat="1" applyFont="1" applyFill="1" applyBorder="1"/>
    <xf numFmtId="0" fontId="4" fillId="0" borderId="0" xfId="3" applyFont="1" applyAlignment="1">
      <alignment horizontal="justify" vertical="justify" wrapText="1"/>
    </xf>
    <xf numFmtId="0" fontId="2" fillId="0" borderId="0" xfId="3" applyFont="1" applyAlignment="1">
      <alignment vertical="center"/>
    </xf>
    <xf numFmtId="167" fontId="2" fillId="0" borderId="12" xfId="0" applyNumberFormat="1" applyFont="1" applyBorder="1" applyAlignment="1">
      <alignment horizontal="justify" vertical="center" wrapText="1"/>
    </xf>
    <xf numFmtId="167" fontId="12" fillId="0" borderId="12" xfId="0" applyNumberFormat="1" applyFont="1" applyBorder="1" applyAlignment="1">
      <alignment horizontal="justify" vertical="center" wrapText="1"/>
    </xf>
    <xf numFmtId="167" fontId="12" fillId="0" borderId="43" xfId="0" applyNumberFormat="1" applyFont="1" applyBorder="1" applyAlignment="1">
      <alignment horizontal="justify" vertical="center" wrapText="1"/>
    </xf>
    <xf numFmtId="0" fontId="60" fillId="0" borderId="38" xfId="0" applyFont="1" applyBorder="1"/>
    <xf numFmtId="0" fontId="60" fillId="0" borderId="74" xfId="0" applyFont="1" applyBorder="1"/>
    <xf numFmtId="0" fontId="3"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0" xfId="3" applyFont="1" applyAlignment="1">
      <alignment horizontal="justify" vertical="justify" wrapText="1"/>
    </xf>
    <xf numFmtId="0" fontId="24" fillId="0" borderId="0" xfId="3" applyFont="1" applyAlignment="1">
      <alignment horizontal="left"/>
    </xf>
    <xf numFmtId="0" fontId="24" fillId="0" borderId="0" xfId="3" applyFont="1"/>
    <xf numFmtId="41" fontId="48" fillId="0" borderId="11" xfId="2" applyNumberFormat="1" applyFont="1" applyBorder="1" applyAlignment="1"/>
    <xf numFmtId="166" fontId="0" fillId="0" borderId="0" xfId="2" applyNumberFormat="1" applyFont="1"/>
    <xf numFmtId="166" fontId="63" fillId="0" borderId="0" xfId="2" applyNumberFormat="1" applyFont="1"/>
    <xf numFmtId="41" fontId="0" fillId="0" borderId="0" xfId="0" applyNumberFormat="1"/>
    <xf numFmtId="49" fontId="2" fillId="2" borderId="7" xfId="1" applyNumberFormat="1" applyFont="1" applyFill="1" applyBorder="1" applyProtection="1">
      <protection hidden="1"/>
    </xf>
    <xf numFmtId="0" fontId="2" fillId="0" borderId="0" xfId="3" applyFont="1" applyAlignment="1">
      <alignment horizontal="center"/>
    </xf>
    <xf numFmtId="0" fontId="4" fillId="0" borderId="0" xfId="3" applyNumberFormat="1" applyFont="1" applyAlignment="1"/>
    <xf numFmtId="0" fontId="4" fillId="0" borderId="0" xfId="3" applyFont="1" applyAlignment="1"/>
    <xf numFmtId="0" fontId="4" fillId="0" borderId="0" xfId="3" applyFont="1" applyAlignment="1">
      <alignment horizontal="right"/>
    </xf>
    <xf numFmtId="0" fontId="52" fillId="0" borderId="0" xfId="3" applyFont="1" applyAlignment="1">
      <alignment horizontal="center"/>
    </xf>
    <xf numFmtId="0" fontId="2" fillId="0" borderId="0" xfId="3" applyFont="1" applyAlignment="1">
      <alignment horizontal="center" vertical="center"/>
    </xf>
    <xf numFmtId="0" fontId="50" fillId="0" borderId="0" xfId="3" applyFont="1" applyAlignment="1">
      <alignment horizontal="center" vertical="center"/>
    </xf>
    <xf numFmtId="0" fontId="22" fillId="0" borderId="0" xfId="3" applyFont="1" applyAlignment="1"/>
    <xf numFmtId="0" fontId="2" fillId="0" borderId="0" xfId="3" applyFont="1" applyAlignment="1">
      <alignment horizontal="justify" vertical="justify" wrapText="1"/>
    </xf>
    <xf numFmtId="0" fontId="3" fillId="0" borderId="0" xfId="3" applyFont="1" applyAlignment="1">
      <alignment vertical="center"/>
    </xf>
    <xf numFmtId="0" fontId="24" fillId="0" borderId="0" xfId="3" applyFont="1" applyAlignment="1">
      <alignment horizontal="center"/>
    </xf>
    <xf numFmtId="0" fontId="24" fillId="0" borderId="0" xfId="3" applyFont="1" applyAlignment="1"/>
    <xf numFmtId="0" fontId="3" fillId="0" borderId="54" xfId="3" applyFont="1" applyBorder="1" applyAlignment="1"/>
    <xf numFmtId="0" fontId="24" fillId="0" borderId="0" xfId="3" applyFont="1" applyBorder="1" applyAlignment="1">
      <alignment horizontal="left"/>
    </xf>
    <xf numFmtId="0" fontId="23" fillId="0" borderId="0" xfId="3" applyFont="1" applyAlignment="1"/>
    <xf numFmtId="0" fontId="17" fillId="0" borderId="10" xfId="0" applyFont="1" applyBorder="1" applyAlignment="1"/>
    <xf numFmtId="0" fontId="7" fillId="0" borderId="30" xfId="0" applyFont="1" applyBorder="1" applyAlignment="1">
      <alignment horizontal="center" vertical="center" wrapText="1"/>
    </xf>
    <xf numFmtId="0" fontId="7" fillId="0" borderId="25"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26" xfId="0" applyFont="1" applyBorder="1" applyAlignment="1">
      <alignment horizontal="center" vertical="center" wrapText="1"/>
    </xf>
    <xf numFmtId="0" fontId="7" fillId="0" borderId="32" xfId="0" applyFont="1" applyBorder="1" applyAlignment="1">
      <alignment vertical="center" wrapText="1"/>
    </xf>
    <xf numFmtId="0" fontId="7" fillId="0" borderId="33" xfId="0" applyFont="1" applyBorder="1" applyAlignment="1">
      <alignment vertical="center" wrapText="1"/>
    </xf>
    <xf numFmtId="0" fontId="7" fillId="0" borderId="34" xfId="0" applyFont="1" applyBorder="1" applyAlignment="1">
      <alignment horizontal="left" vertical="center" wrapText="1" indent="1"/>
    </xf>
    <xf numFmtId="0" fontId="7" fillId="0" borderId="27" xfId="0" applyFont="1" applyBorder="1" applyAlignment="1">
      <alignment horizontal="left" vertical="center" wrapText="1" indent="1"/>
    </xf>
    <xf numFmtId="0" fontId="7" fillId="0" borderId="0" xfId="0" applyFont="1" applyBorder="1" applyAlignment="1">
      <alignment horizontal="center"/>
    </xf>
    <xf numFmtId="0" fontId="8" fillId="0" borderId="34" xfId="0" applyFont="1" applyBorder="1" applyAlignment="1">
      <alignment horizontal="left" vertical="center" wrapText="1" indent="2"/>
    </xf>
    <xf numFmtId="0" fontId="8" fillId="0" borderId="27" xfId="0" applyFont="1" applyBorder="1" applyAlignment="1">
      <alignment horizontal="left" vertical="center" wrapText="1" indent="2"/>
    </xf>
    <xf numFmtId="0" fontId="19" fillId="0" borderId="0" xfId="0" applyFont="1" applyBorder="1" applyAlignment="1">
      <alignment horizontal="center" vertical="center" wrapText="1"/>
    </xf>
    <xf numFmtId="0" fontId="20" fillId="0" borderId="0" xfId="0" applyFont="1" applyBorder="1" applyAlignment="1">
      <alignment horizontal="center"/>
    </xf>
    <xf numFmtId="0" fontId="9" fillId="0" borderId="0" xfId="0" applyFont="1" applyBorder="1" applyAlignment="1">
      <alignment horizontal="right"/>
    </xf>
    <xf numFmtId="0" fontId="7" fillId="0" borderId="34" xfId="0" applyFont="1" applyBorder="1" applyAlignment="1">
      <alignment vertical="center" wrapText="1"/>
    </xf>
    <xf numFmtId="0" fontId="7" fillId="0" borderId="27" xfId="0" applyFont="1" applyBorder="1" applyAlignment="1">
      <alignment vertical="center" wrapText="1"/>
    </xf>
    <xf numFmtId="0" fontId="8" fillId="0" borderId="40" xfId="0" applyFont="1" applyBorder="1" applyAlignment="1">
      <alignment horizontal="left" vertical="center" wrapText="1" indent="2"/>
    </xf>
    <xf numFmtId="0" fontId="8" fillId="0" borderId="41" xfId="0" applyFont="1" applyBorder="1" applyAlignment="1">
      <alignment horizontal="left" vertical="center" wrapText="1" indent="2"/>
    </xf>
    <xf numFmtId="0" fontId="9" fillId="0" borderId="34"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34" xfId="0" applyFont="1" applyBorder="1" applyAlignment="1">
      <alignment vertical="center" wrapText="1"/>
    </xf>
    <xf numFmtId="0" fontId="9" fillId="0" borderId="27" xfId="0" applyFont="1" applyBorder="1" applyAlignment="1">
      <alignment vertical="center" wrapText="1"/>
    </xf>
    <xf numFmtId="0" fontId="8" fillId="0" borderId="35" xfId="0" applyFont="1" applyBorder="1" applyAlignment="1">
      <alignment horizontal="left" vertical="center" wrapText="1" indent="2"/>
    </xf>
    <xf numFmtId="0" fontId="8" fillId="0" borderId="28" xfId="0" applyFont="1" applyBorder="1" applyAlignment="1">
      <alignment horizontal="left" vertical="center" wrapText="1" indent="2"/>
    </xf>
    <xf numFmtId="0" fontId="7" fillId="0" borderId="36" xfId="0" applyFont="1" applyBorder="1" applyAlignment="1">
      <alignment horizontal="center" vertical="center" wrapText="1"/>
    </xf>
    <xf numFmtId="0" fontId="7"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16" fillId="0" borderId="0" xfId="0" applyFont="1" applyBorder="1" applyAlignment="1">
      <alignment horizontal="center"/>
    </xf>
    <xf numFmtId="0" fontId="8" fillId="0" borderId="34" xfId="0" applyFont="1" applyBorder="1" applyAlignment="1">
      <alignment horizontal="left" vertical="center" wrapText="1" indent="1"/>
    </xf>
    <xf numFmtId="0" fontId="8" fillId="0" borderId="27" xfId="0" applyFont="1" applyBorder="1" applyAlignment="1">
      <alignment horizontal="left" vertical="center" wrapText="1" indent="1"/>
    </xf>
    <xf numFmtId="0" fontId="20" fillId="0" borderId="0" xfId="0" applyFont="1" applyAlignment="1">
      <alignment horizontal="center"/>
    </xf>
    <xf numFmtId="14" fontId="17" fillId="0" borderId="0" xfId="0" applyNumberFormat="1" applyFont="1" applyAlignment="1">
      <alignment horizontal="center"/>
    </xf>
    <xf numFmtId="0" fontId="17" fillId="0" borderId="0" xfId="0" applyFont="1" applyAlignment="1">
      <alignment horizontal="center"/>
    </xf>
    <xf numFmtId="0" fontId="9" fillId="0" borderId="0" xfId="0" applyFont="1" applyAlignment="1">
      <alignment horizontal="right"/>
    </xf>
    <xf numFmtId="0" fontId="8" fillId="0" borderId="32" xfId="0" applyFont="1" applyBorder="1" applyAlignment="1">
      <alignment horizontal="left" vertical="center" wrapText="1" indent="1"/>
    </xf>
    <xf numFmtId="0" fontId="8" fillId="0" borderId="33" xfId="0" applyFont="1" applyBorder="1" applyAlignment="1">
      <alignment horizontal="left" vertical="center" wrapText="1" indent="1"/>
    </xf>
    <xf numFmtId="0" fontId="8" fillId="0" borderId="73" xfId="0" applyFont="1" applyBorder="1" applyAlignment="1">
      <alignment horizontal="left" vertical="center" wrapText="1" indent="1"/>
    </xf>
    <xf numFmtId="0" fontId="8" fillId="0" borderId="65" xfId="0" applyFont="1" applyBorder="1" applyAlignment="1">
      <alignment horizontal="left" vertical="center" wrapText="1" indent="1"/>
    </xf>
    <xf numFmtId="0" fontId="9" fillId="0" borderId="34" xfId="0" applyFont="1" applyBorder="1" applyAlignment="1">
      <alignment horizontal="left" vertical="center" wrapText="1" indent="1"/>
    </xf>
    <xf numFmtId="0" fontId="9" fillId="0" borderId="27" xfId="0" applyFont="1" applyBorder="1" applyAlignment="1">
      <alignment horizontal="left" vertical="center" wrapText="1" indent="1"/>
    </xf>
    <xf numFmtId="0" fontId="8" fillId="0" borderId="39" xfId="0" applyFont="1" applyBorder="1" applyAlignment="1">
      <alignment horizontal="left" vertical="center" wrapText="1" indent="1"/>
    </xf>
    <xf numFmtId="0" fontId="8" fillId="0" borderId="29" xfId="0" applyFont="1" applyBorder="1" applyAlignment="1">
      <alignment horizontal="left" vertical="center" wrapText="1" indent="1"/>
    </xf>
    <xf numFmtId="0" fontId="16" fillId="0" borderId="0" xfId="0" applyFont="1" applyAlignment="1">
      <alignment horizontal="center"/>
    </xf>
    <xf numFmtId="0" fontId="8" fillId="0" borderId="47" xfId="0" applyFont="1" applyBorder="1" applyAlignment="1">
      <alignment horizontal="justify" vertical="center" wrapText="1"/>
    </xf>
    <xf numFmtId="0" fontId="8" fillId="0" borderId="11" xfId="0" applyFont="1" applyBorder="1" applyAlignment="1">
      <alignment horizontal="justify" vertical="center" wrapText="1"/>
    </xf>
    <xf numFmtId="0" fontId="7" fillId="0" borderId="48" xfId="0" applyFont="1" applyBorder="1" applyAlignment="1">
      <alignment horizontal="justify" vertical="center" wrapText="1"/>
    </xf>
    <xf numFmtId="0" fontId="7" fillId="0" borderId="13" xfId="0" applyFont="1" applyBorder="1" applyAlignment="1">
      <alignment horizontal="justify" vertical="center" wrapText="1"/>
    </xf>
    <xf numFmtId="0" fontId="0" fillId="0" borderId="0" xfId="0" applyAlignment="1">
      <alignment horizontal="center"/>
    </xf>
    <xf numFmtId="0" fontId="15" fillId="0" borderId="75" xfId="0" applyFont="1" applyBorder="1" applyAlignment="1">
      <alignment horizontal="justify" vertical="center" wrapText="1"/>
    </xf>
    <xf numFmtId="0" fontId="15" fillId="0" borderId="42" xfId="0" applyFont="1" applyBorder="1" applyAlignment="1">
      <alignment horizontal="justify" vertical="center" wrapText="1"/>
    </xf>
    <xf numFmtId="0" fontId="7" fillId="0" borderId="47" xfId="0" applyFont="1" applyBorder="1" applyAlignment="1">
      <alignment horizontal="justify" vertical="center" wrapText="1"/>
    </xf>
    <xf numFmtId="0" fontId="7" fillId="0" borderId="11" xfId="0" applyFont="1" applyBorder="1" applyAlignment="1">
      <alignment horizontal="justify" vertical="center" wrapText="1"/>
    </xf>
    <xf numFmtId="0" fontId="8" fillId="0" borderId="47" xfId="0" applyFont="1" applyBorder="1" applyAlignment="1">
      <alignment horizontal="left" vertical="center" wrapText="1" indent="1"/>
    </xf>
    <xf numFmtId="0" fontId="8" fillId="0" borderId="11" xfId="0" applyFont="1" applyBorder="1" applyAlignment="1">
      <alignment horizontal="left" vertical="center" wrapText="1" indent="1"/>
    </xf>
    <xf numFmtId="0" fontId="7" fillId="0" borderId="50" xfId="0" applyFont="1" applyBorder="1" applyAlignment="1">
      <alignment horizontal="center" vertical="center" wrapText="1"/>
    </xf>
    <xf numFmtId="0" fontId="7" fillId="0" borderId="17" xfId="0" applyFont="1" applyBorder="1" applyAlignment="1">
      <alignment horizontal="center" vertical="center" wrapText="1"/>
    </xf>
    <xf numFmtId="0" fontId="8" fillId="0" borderId="51" xfId="0" applyFont="1" applyBorder="1" applyAlignment="1">
      <alignment horizontal="center" vertical="center" wrapText="1"/>
    </xf>
    <xf numFmtId="0" fontId="8" fillId="0" borderId="19" xfId="0" applyFont="1" applyBorder="1" applyAlignment="1">
      <alignment horizontal="center" vertical="center" wrapText="1"/>
    </xf>
    <xf numFmtId="0" fontId="15" fillId="0" borderId="47" xfId="0" applyFont="1" applyBorder="1" applyAlignment="1">
      <alignment horizontal="justify" vertical="center" wrapText="1"/>
    </xf>
    <xf numFmtId="0" fontId="15" fillId="0" borderId="11" xfId="0" applyFont="1" applyBorder="1" applyAlignment="1">
      <alignment horizontal="justify" vertical="center" wrapText="1"/>
    </xf>
    <xf numFmtId="0" fontId="19" fillId="0" borderId="46" xfId="0" applyFont="1" applyBorder="1" applyAlignment="1">
      <alignment horizontal="center" vertical="center" wrapText="1"/>
    </xf>
    <xf numFmtId="0" fontId="9" fillId="0" borderId="0" xfId="0" applyFont="1" applyAlignment="1">
      <alignment horizontal="center"/>
    </xf>
    <xf numFmtId="0" fontId="7" fillId="0" borderId="49" xfId="0" applyFont="1" applyBorder="1" applyAlignment="1">
      <alignment horizontal="justify" vertical="center" wrapText="1"/>
    </xf>
    <xf numFmtId="0" fontId="7" fillId="0" borderId="15" xfId="0" applyFont="1" applyBorder="1" applyAlignment="1">
      <alignment horizontal="justify" vertical="center" wrapText="1"/>
    </xf>
    <xf numFmtId="0" fontId="2" fillId="0" borderId="0" xfId="3" applyFont="1" applyAlignment="1"/>
    <xf numFmtId="0" fontId="22" fillId="0" borderId="0" xfId="3" applyFont="1" applyAlignment="1">
      <alignment vertical="center"/>
    </xf>
    <xf numFmtId="0" fontId="4" fillId="0" borderId="0" xfId="3" applyFont="1" applyAlignment="1">
      <alignment horizontal="justify" vertical="justify" wrapText="1"/>
    </xf>
    <xf numFmtId="0" fontId="22" fillId="0" borderId="54" xfId="3" applyFont="1" applyBorder="1" applyAlignment="1"/>
    <xf numFmtId="0" fontId="4" fillId="0" borderId="0" xfId="3" applyFont="1" applyAlignment="1">
      <alignment horizontal="justify" vertical="distributed" wrapText="1"/>
    </xf>
    <xf numFmtId="0" fontId="2" fillId="0" borderId="0" xfId="3" applyFont="1" applyBorder="1" applyAlignment="1">
      <alignment horizontal="left"/>
    </xf>
    <xf numFmtId="0" fontId="3" fillId="0" borderId="0" xfId="3" applyFont="1" applyAlignment="1"/>
    <xf numFmtId="0" fontId="22" fillId="0" borderId="0" xfId="3" applyFont="1" applyAlignment="1">
      <alignment vertical="distributed" wrapText="1"/>
    </xf>
    <xf numFmtId="0" fontId="22" fillId="0" borderId="0" xfId="3" applyFont="1" applyAlignment="1">
      <alignment horizontal="center" vertical="center"/>
    </xf>
    <xf numFmtId="0" fontId="22" fillId="0" borderId="0" xfId="3" applyFont="1" applyAlignment="1">
      <alignment vertical="top"/>
    </xf>
    <xf numFmtId="0" fontId="4" fillId="0" borderId="0" xfId="3" applyFont="1" applyAlignment="1">
      <alignment horizontal="center"/>
    </xf>
    <xf numFmtId="179" fontId="3" fillId="0" borderId="52" xfId="5" applyNumberFormat="1" applyFont="1" applyFill="1" applyBorder="1" applyAlignment="1" applyProtection="1">
      <alignment horizontal="center" vertical="center"/>
      <protection hidden="1"/>
    </xf>
    <xf numFmtId="179" fontId="3" fillId="0" borderId="53" xfId="5" applyNumberFormat="1" applyFont="1" applyFill="1" applyBorder="1" applyAlignment="1" applyProtection="1">
      <alignment horizontal="center" vertical="center"/>
      <protection hidden="1"/>
    </xf>
    <xf numFmtId="38" fontId="3" fillId="0" borderId="63" xfId="65" applyNumberFormat="1" applyFont="1" applyFill="1" applyBorder="1" applyAlignment="1" applyProtection="1">
      <alignment horizontal="center" vertical="center"/>
      <protection hidden="1"/>
    </xf>
    <xf numFmtId="38" fontId="3" fillId="0" borderId="66" xfId="65" applyNumberFormat="1" applyFont="1" applyFill="1" applyBorder="1" applyAlignment="1" applyProtection="1">
      <alignment horizontal="center" vertical="center"/>
      <protection hidden="1"/>
    </xf>
    <xf numFmtId="0" fontId="3" fillId="0" borderId="63" xfId="65" applyNumberFormat="1" applyFont="1" applyFill="1" applyBorder="1" applyAlignment="1" applyProtection="1">
      <alignment horizontal="center" vertical="center"/>
      <protection hidden="1"/>
    </xf>
    <xf numFmtId="0" fontId="3" fillId="0" borderId="66" xfId="65" applyNumberFormat="1" applyFont="1" applyFill="1" applyBorder="1" applyAlignment="1" applyProtection="1">
      <alignment horizontal="center" vertical="center"/>
      <protection hidden="1"/>
    </xf>
    <xf numFmtId="0" fontId="3" fillId="0" borderId="56" xfId="65" applyFont="1" applyFill="1" applyBorder="1" applyAlignment="1" applyProtection="1">
      <alignment horizontal="center" vertical="center"/>
      <protection hidden="1"/>
    </xf>
    <xf numFmtId="0" fontId="3" fillId="0" borderId="57" xfId="65" applyFont="1" applyFill="1" applyBorder="1" applyAlignment="1" applyProtection="1">
      <alignment horizontal="center" vertical="center"/>
      <protection hidden="1"/>
    </xf>
    <xf numFmtId="0" fontId="3" fillId="0" borderId="61" xfId="65" applyFont="1" applyFill="1" applyBorder="1" applyAlignment="1" applyProtection="1">
      <alignment horizontal="center" vertical="center"/>
      <protection hidden="1"/>
    </xf>
    <xf numFmtId="0" fontId="3" fillId="0" borderId="62" xfId="65" applyFont="1" applyFill="1" applyBorder="1" applyAlignment="1" applyProtection="1">
      <alignment horizontal="center" vertical="center"/>
      <protection hidden="1"/>
    </xf>
    <xf numFmtId="49" fontId="3" fillId="0" borderId="63" xfId="65" applyNumberFormat="1" applyFont="1" applyFill="1" applyBorder="1" applyAlignment="1" applyProtection="1">
      <alignment horizontal="center" vertical="center"/>
      <protection hidden="1"/>
    </xf>
    <xf numFmtId="49" fontId="3" fillId="0" borderId="66" xfId="65" applyNumberFormat="1" applyFont="1" applyFill="1" applyBorder="1" applyAlignment="1" applyProtection="1">
      <alignment horizontal="center" vertical="center"/>
      <protection hidden="1"/>
    </xf>
    <xf numFmtId="0" fontId="2" fillId="0" borderId="59" xfId="1" applyFont="1" applyFill="1" applyBorder="1" applyAlignment="1" applyProtection="1">
      <alignment horizontal="center"/>
      <protection hidden="1"/>
    </xf>
    <xf numFmtId="0" fontId="2" fillId="0" borderId="27" xfId="1" applyFont="1" applyFill="1" applyBorder="1" applyAlignment="1" applyProtection="1">
      <alignment horizontal="center"/>
      <protection hidden="1"/>
    </xf>
    <xf numFmtId="0" fontId="2" fillId="0" borderId="67" xfId="1" applyFont="1" applyFill="1" applyBorder="1" applyAlignment="1" applyProtection="1">
      <alignment horizontal="center"/>
      <protection hidden="1"/>
    </xf>
    <xf numFmtId="0" fontId="2" fillId="0" borderId="28" xfId="1" applyFont="1" applyFill="1" applyBorder="1" applyAlignment="1" applyProtection="1">
      <alignment horizontal="center"/>
      <protection hidden="1"/>
    </xf>
    <xf numFmtId="0" fontId="3" fillId="0" borderId="52" xfId="65" applyFont="1" applyFill="1" applyBorder="1" applyAlignment="1" applyProtection="1">
      <alignment horizontal="center"/>
      <protection hidden="1"/>
    </xf>
    <xf numFmtId="0" fontId="3" fillId="0" borderId="53" xfId="65" applyFont="1" applyFill="1" applyBorder="1" applyAlignment="1" applyProtection="1">
      <alignment horizontal="center"/>
      <protection hidden="1"/>
    </xf>
    <xf numFmtId="0" fontId="59" fillId="0" borderId="52" xfId="65" applyFont="1" applyFill="1" applyBorder="1" applyAlignment="1" applyProtection="1">
      <alignment horizontal="center"/>
      <protection hidden="1"/>
    </xf>
    <xf numFmtId="0" fontId="59" fillId="0" borderId="53" xfId="65" applyFont="1" applyFill="1" applyBorder="1" applyAlignment="1" applyProtection="1">
      <alignment horizontal="center"/>
      <protection hidden="1"/>
    </xf>
    <xf numFmtId="0" fontId="2" fillId="0" borderId="69" xfId="1" applyFont="1" applyFill="1" applyBorder="1" applyAlignment="1" applyProtection="1">
      <alignment horizontal="center"/>
      <protection hidden="1"/>
    </xf>
    <xf numFmtId="0" fontId="2" fillId="0" borderId="33" xfId="1" applyFont="1" applyFill="1" applyBorder="1" applyAlignment="1" applyProtection="1">
      <alignment horizontal="center"/>
      <protection hidden="1"/>
    </xf>
    <xf numFmtId="0" fontId="3" fillId="0" borderId="0" xfId="1" applyFont="1" applyAlignment="1" applyProtection="1">
      <protection hidden="1"/>
    </xf>
    <xf numFmtId="0" fontId="3" fillId="0" borderId="0" xfId="1" applyFont="1" applyAlignment="1" applyProtection="1">
      <alignment wrapText="1"/>
      <protection hidden="1"/>
    </xf>
    <xf numFmtId="0" fontId="3" fillId="0" borderId="0" xfId="1" applyFont="1" applyAlignment="1" applyProtection="1">
      <alignment horizontal="center"/>
      <protection hidden="1"/>
    </xf>
    <xf numFmtId="0" fontId="56" fillId="0" borderId="63" xfId="1" applyFont="1" applyBorder="1" applyAlignment="1">
      <alignment horizontal="center" vertical="center"/>
    </xf>
    <xf numFmtId="0" fontId="56" fillId="0" borderId="66" xfId="1" applyFont="1" applyBorder="1" applyAlignment="1">
      <alignment horizontal="center" vertical="center"/>
    </xf>
    <xf numFmtId="0" fontId="3" fillId="0" borderId="52" xfId="3" applyFont="1" applyBorder="1" applyAlignment="1">
      <alignment horizontal="center" vertical="center"/>
    </xf>
    <xf numFmtId="0" fontId="3" fillId="0" borderId="3" xfId="3" applyFont="1" applyBorder="1" applyAlignment="1">
      <alignment horizontal="center" vertical="center"/>
    </xf>
    <xf numFmtId="0" fontId="3" fillId="0" borderId="53" xfId="3" applyFont="1" applyBorder="1" applyAlignment="1">
      <alignment horizontal="center" vertical="center"/>
    </xf>
    <xf numFmtId="0" fontId="3" fillId="0" borderId="52" xfId="1" applyFont="1" applyBorder="1" applyAlignment="1">
      <alignment horizontal="center" vertical="center"/>
    </xf>
    <xf numFmtId="0" fontId="3" fillId="0" borderId="3" xfId="1" applyFont="1" applyBorder="1" applyAlignment="1">
      <alignment horizontal="center" vertical="center"/>
    </xf>
    <xf numFmtId="0" fontId="3" fillId="0" borderId="53" xfId="1" applyFont="1" applyBorder="1" applyAlignment="1">
      <alignment horizontal="center" vertical="center"/>
    </xf>
    <xf numFmtId="0" fontId="22" fillId="0" borderId="0" xfId="3" applyFont="1" applyAlignment="1">
      <alignment vertical="center" wrapText="1"/>
    </xf>
    <xf numFmtId="0" fontId="4" fillId="0" borderId="0" xfId="3" applyFont="1" applyAlignment="1">
      <alignment horizontal="distributed"/>
    </xf>
    <xf numFmtId="0" fontId="8" fillId="0" borderId="47" xfId="0" applyFont="1" applyBorder="1" applyAlignment="1">
      <alignment horizontal="left" vertical="center" wrapText="1" indent="2"/>
    </xf>
    <xf numFmtId="0" fontId="8" fillId="0" borderId="11" xfId="0" applyFont="1" applyBorder="1" applyAlignment="1">
      <alignment horizontal="left" vertical="center" wrapText="1" indent="2"/>
    </xf>
  </cellXfs>
  <cellStyles count="67">
    <cellStyle name="??" xfId="6"/>
    <cellStyle name="?? [0.00]_Region Orders (2)" xfId="7"/>
    <cellStyle name="?? [0]_RESULTS" xfId="8"/>
    <cellStyle name="???? [0.00]_Region Orders (2)" xfId="9"/>
    <cellStyle name="????_Region Orders (2)" xfId="10"/>
    <cellStyle name="??_AAA01_bspl" xfId="11"/>
    <cellStyle name="0,0_x000d__x000a_NA_x000d__x000a_" xfId="12"/>
    <cellStyle name="args.style" xfId="13"/>
    <cellStyle name="Calc Currency (0)" xfId="14"/>
    <cellStyle name="Centered Heading" xfId="15"/>
    <cellStyle name="Comma" xfId="2" builtinId="3"/>
    <cellStyle name="Comma 2" xfId="5"/>
    <cellStyle name="Comma 3" xfId="16"/>
    <cellStyle name="Comma 4" xfId="17"/>
    <cellStyle name="Comma0" xfId="18"/>
    <cellStyle name="Copied" xfId="19"/>
    <cellStyle name="COST1" xfId="20"/>
    <cellStyle name="Currency0" xfId="21"/>
    <cellStyle name="Date" xfId="22"/>
    <cellStyle name="EN CO.," xfId="23"/>
    <cellStyle name="Entered" xfId="24"/>
    <cellStyle name="Fixed" xfId="25"/>
    <cellStyle name="Grey" xfId="26"/>
    <cellStyle name="Header1" xfId="27"/>
    <cellStyle name="Header2" xfId="28"/>
    <cellStyle name="Input [yellow]" xfId="29"/>
    <cellStyle name="Input Cells" xfId="30"/>
    <cellStyle name="Ledger 17 x 11 in" xfId="1"/>
    <cellStyle name="Linked Cells" xfId="31"/>
    <cellStyle name="Milliers [0]_!!!GO" xfId="32"/>
    <cellStyle name="Milliers_!!!GO" xfId="33"/>
    <cellStyle name="Mon?aire [0]_!!!GO" xfId="34"/>
    <cellStyle name="Mon?aire_!!!GO" xfId="35"/>
    <cellStyle name="n" xfId="36"/>
    <cellStyle name="Normal" xfId="0" builtinId="0"/>
    <cellStyle name="Normal - Style1" xfId="37"/>
    <cellStyle name="Normal 2" xfId="3"/>
    <cellStyle name="Normal_PHAN N_Tk33107" xfId="66"/>
    <cellStyle name="Normal_thl CONGTHUC" xfId="65"/>
    <cellStyle name="per.style" xfId="38"/>
    <cellStyle name="Percent [2]" xfId="39"/>
    <cellStyle name="Percent 2" xfId="4"/>
    <cellStyle name="PERCENTAGE" xfId="40"/>
    <cellStyle name="pricing" xfId="41"/>
    <cellStyle name="PSChar" xfId="42"/>
    <cellStyle name="RevList" xfId="43"/>
    <cellStyle name="Subtotal" xfId="44"/>
    <cellStyle name=" [0.00]_ Att. 1- Cover" xfId="62"/>
    <cellStyle name="_ Att. 1- Cover" xfId="63"/>
    <cellStyle name="?_ Att. 1- Cover" xfId="64"/>
    <cellStyle name="똿뗦먛귟 [0.00]_PRODUCT DETAIL Q1" xfId="45"/>
    <cellStyle name="똿뗦먛귟_PRODUCT DETAIL Q1" xfId="46"/>
    <cellStyle name="믅됞 [0.00]_PRODUCT DETAIL Q1" xfId="47"/>
    <cellStyle name="믅됞_PRODUCT DETAIL Q1" xfId="48"/>
    <cellStyle name="백분율_95" xfId="49"/>
    <cellStyle name="뷭?_BOOKSHIP" xfId="50"/>
    <cellStyle name="콤마 [0]_1202" xfId="54"/>
    <cellStyle name="콤마_1202" xfId="55"/>
    <cellStyle name="통화 [0]_1202" xfId="56"/>
    <cellStyle name="통화_1202" xfId="57"/>
    <cellStyle name="표준_(정보부문)월별인원계획" xfId="58"/>
    <cellStyle name="一般_99Q3647-ALL-CAS2" xfId="51"/>
    <cellStyle name="千分位[0]_Book1" xfId="52"/>
    <cellStyle name="千分位_99Q3647-ALL-CAS2" xfId="53"/>
    <cellStyle name="貨幣 [0]_Book1" xfId="59"/>
    <cellStyle name="貨幣[0]_BRE" xfId="60"/>
    <cellStyle name="貨幣_Book1"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xdr:col>
      <xdr:colOff>209550</xdr:colOff>
      <xdr:row>1</xdr:row>
      <xdr:rowOff>190500</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38175" cy="47625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THUY%202016\mauTT200%20mau%20Hanoi%20Dang%20chinh%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THUY%202016\BCKT%20mau%20QD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TB"/>
      <sheetName val="Cover"/>
      <sheetName val="Index"/>
      <sheetName val="DirectorReport"/>
      <sheetName val="OK-100%"/>
      <sheetName val="NT-KK"/>
      <sheetName val="BalanceSheet"/>
      <sheetName val="Profit&amp;Lost"/>
      <sheetName val="CashFlow(TT)"/>
      <sheetName val="CashFlow(GT)"/>
      <sheetName val="Notes"/>
      <sheetName val="Adjustments"/>
      <sheetName val="LSheet"/>
      <sheetName val="SADCT"/>
      <sheetName val="Note-DTTC"/>
      <sheetName val="Note-BadDept"/>
      <sheetName val="Note-Inventory"/>
      <sheetName val="Note-TSCD"/>
      <sheetName val="Note-Loan"/>
      <sheetName val="Note-Payable"/>
      <sheetName val="Note-Tax"/>
      <sheetName val="Sheet1"/>
      <sheetName val="TTSS"/>
    </sheetNames>
    <sheetDataSet>
      <sheetData sheetId="0">
        <row r="12">
          <cell r="C12">
            <v>42735</v>
          </cell>
        </row>
      </sheetData>
      <sheetData sheetId="1">
        <row r="4">
          <cell r="B4" t="str">
            <v>111</v>
          </cell>
          <cell r="C4" t="str">
            <v>1111</v>
          </cell>
          <cell r="D4" t="str">
            <v>D100</v>
          </cell>
          <cell r="E4" t="str">
            <v>N</v>
          </cell>
          <cell r="G4">
            <v>290458071</v>
          </cell>
          <cell r="H4">
            <v>673680097</v>
          </cell>
          <cell r="I4">
            <v>0</v>
          </cell>
          <cell r="J4">
            <v>673680097</v>
          </cell>
        </row>
        <row r="5">
          <cell r="B5" t="str">
            <v>111</v>
          </cell>
          <cell r="C5" t="str">
            <v>1112</v>
          </cell>
          <cell r="D5" t="str">
            <v>D100</v>
          </cell>
          <cell r="E5" t="str">
            <v>N</v>
          </cell>
          <cell r="I5">
            <v>0</v>
          </cell>
          <cell r="J5">
            <v>0</v>
          </cell>
        </row>
        <row r="6">
          <cell r="B6" t="str">
            <v>111</v>
          </cell>
          <cell r="C6" t="str">
            <v>1113</v>
          </cell>
          <cell r="D6" t="str">
            <v>D100</v>
          </cell>
          <cell r="E6" t="str">
            <v>N</v>
          </cell>
          <cell r="I6">
            <v>0</v>
          </cell>
          <cell r="J6">
            <v>0</v>
          </cell>
        </row>
        <row r="7">
          <cell r="B7" t="str">
            <v>111</v>
          </cell>
          <cell r="C7" t="str">
            <v>1121</v>
          </cell>
          <cell r="D7" t="str">
            <v>D100</v>
          </cell>
          <cell r="E7" t="str">
            <v>N</v>
          </cell>
          <cell r="G7">
            <v>70608682</v>
          </cell>
          <cell r="H7">
            <v>313909018</v>
          </cell>
          <cell r="I7">
            <v>-43732</v>
          </cell>
          <cell r="J7">
            <v>313865286</v>
          </cell>
        </row>
        <row r="8">
          <cell r="B8" t="str">
            <v>111</v>
          </cell>
          <cell r="C8" t="str">
            <v>1122</v>
          </cell>
          <cell r="D8" t="str">
            <v>D100</v>
          </cell>
          <cell r="E8" t="str">
            <v>N</v>
          </cell>
          <cell r="G8">
            <v>132467273</v>
          </cell>
          <cell r="H8">
            <v>750424414</v>
          </cell>
          <cell r="I8">
            <v>0</v>
          </cell>
          <cell r="J8">
            <v>750424414</v>
          </cell>
        </row>
        <row r="9">
          <cell r="B9" t="str">
            <v>111</v>
          </cell>
          <cell r="C9" t="str">
            <v>1123</v>
          </cell>
          <cell r="D9" t="str">
            <v>D100</v>
          </cell>
          <cell r="E9" t="str">
            <v>N</v>
          </cell>
          <cell r="I9">
            <v>0</v>
          </cell>
          <cell r="J9">
            <v>0</v>
          </cell>
        </row>
        <row r="10">
          <cell r="B10" t="str">
            <v>111</v>
          </cell>
          <cell r="C10" t="str">
            <v>1131</v>
          </cell>
          <cell r="D10" t="str">
            <v>D100</v>
          </cell>
          <cell r="E10" t="str">
            <v>N</v>
          </cell>
          <cell r="I10">
            <v>0</v>
          </cell>
          <cell r="J10">
            <v>0</v>
          </cell>
        </row>
        <row r="11">
          <cell r="B11" t="str">
            <v>111</v>
          </cell>
          <cell r="C11" t="str">
            <v>1132</v>
          </cell>
          <cell r="D11" t="str">
            <v>D100</v>
          </cell>
          <cell r="E11" t="str">
            <v>N</v>
          </cell>
          <cell r="I11">
            <v>0</v>
          </cell>
          <cell r="J11">
            <v>0</v>
          </cell>
        </row>
        <row r="12">
          <cell r="B12" t="str">
            <v>121</v>
          </cell>
          <cell r="C12" t="str">
            <v>1211</v>
          </cell>
          <cell r="D12" t="str">
            <v>D200</v>
          </cell>
          <cell r="E12" t="str">
            <v>N</v>
          </cell>
          <cell r="I12">
            <v>0</v>
          </cell>
          <cell r="J12">
            <v>0</v>
          </cell>
        </row>
        <row r="13">
          <cell r="B13" t="str">
            <v>121</v>
          </cell>
          <cell r="C13" t="str">
            <v>1212</v>
          </cell>
          <cell r="D13" t="str">
            <v>D200</v>
          </cell>
          <cell r="E13" t="str">
            <v>N</v>
          </cell>
          <cell r="I13">
            <v>0</v>
          </cell>
          <cell r="J13">
            <v>0</v>
          </cell>
        </row>
        <row r="14">
          <cell r="B14" t="str">
            <v>121</v>
          </cell>
          <cell r="C14" t="str">
            <v>1218</v>
          </cell>
          <cell r="D14" t="str">
            <v>D200</v>
          </cell>
          <cell r="E14" t="str">
            <v>N</v>
          </cell>
          <cell r="I14">
            <v>0</v>
          </cell>
          <cell r="J14">
            <v>0</v>
          </cell>
        </row>
        <row r="15">
          <cell r="B15" t="str">
            <v>112</v>
          </cell>
          <cell r="C15" t="str">
            <v>12811</v>
          </cell>
          <cell r="D15" t="str">
            <v>D100</v>
          </cell>
          <cell r="E15" t="str">
            <v>N</v>
          </cell>
          <cell r="I15">
            <v>0</v>
          </cell>
          <cell r="J15">
            <v>0</v>
          </cell>
        </row>
        <row r="16">
          <cell r="B16" t="str">
            <v>123</v>
          </cell>
          <cell r="C16" t="str">
            <v>12812</v>
          </cell>
          <cell r="D16" t="str">
            <v>D200</v>
          </cell>
          <cell r="E16" t="str">
            <v>N</v>
          </cell>
          <cell r="I16">
            <v>0</v>
          </cell>
          <cell r="J16">
            <v>0</v>
          </cell>
        </row>
        <row r="17">
          <cell r="B17" t="str">
            <v>255</v>
          </cell>
          <cell r="C17" t="str">
            <v>12813</v>
          </cell>
          <cell r="D17" t="str">
            <v>D200</v>
          </cell>
          <cell r="E17" t="str">
            <v>N</v>
          </cell>
          <cell r="I17">
            <v>0</v>
          </cell>
          <cell r="J17">
            <v>0</v>
          </cell>
        </row>
        <row r="18">
          <cell r="B18" t="str">
            <v>123</v>
          </cell>
          <cell r="C18" t="str">
            <v>12821</v>
          </cell>
          <cell r="D18" t="str">
            <v>D200</v>
          </cell>
          <cell r="E18" t="str">
            <v>N</v>
          </cell>
          <cell r="I18">
            <v>0</v>
          </cell>
          <cell r="J18">
            <v>0</v>
          </cell>
        </row>
        <row r="19">
          <cell r="B19" t="str">
            <v>255</v>
          </cell>
          <cell r="C19" t="str">
            <v>12822</v>
          </cell>
          <cell r="D19" t="str">
            <v>D200</v>
          </cell>
          <cell r="E19" t="str">
            <v>N</v>
          </cell>
          <cell r="I19">
            <v>0</v>
          </cell>
          <cell r="J19">
            <v>0</v>
          </cell>
        </row>
        <row r="20">
          <cell r="B20" t="str">
            <v>135</v>
          </cell>
          <cell r="C20" t="str">
            <v>12831</v>
          </cell>
          <cell r="D20" t="str">
            <v>D200</v>
          </cell>
          <cell r="E20" t="str">
            <v>N</v>
          </cell>
          <cell r="I20">
            <v>0</v>
          </cell>
          <cell r="J20">
            <v>0</v>
          </cell>
        </row>
        <row r="21">
          <cell r="B21" t="str">
            <v>215</v>
          </cell>
          <cell r="C21" t="str">
            <v>12832</v>
          </cell>
          <cell r="D21" t="str">
            <v>D200</v>
          </cell>
          <cell r="E21" t="str">
            <v>N</v>
          </cell>
          <cell r="I21">
            <v>0</v>
          </cell>
          <cell r="J21">
            <v>0</v>
          </cell>
        </row>
        <row r="22">
          <cell r="B22" t="str">
            <v>123</v>
          </cell>
          <cell r="C22" t="str">
            <v>12881</v>
          </cell>
          <cell r="D22" t="str">
            <v>D200</v>
          </cell>
          <cell r="E22" t="str">
            <v>N</v>
          </cell>
          <cell r="I22">
            <v>0</v>
          </cell>
          <cell r="J22">
            <v>0</v>
          </cell>
        </row>
        <row r="23">
          <cell r="B23" t="str">
            <v>255</v>
          </cell>
          <cell r="C23" t="str">
            <v>12882</v>
          </cell>
          <cell r="D23" t="str">
            <v>D200</v>
          </cell>
          <cell r="E23" t="str">
            <v>N</v>
          </cell>
          <cell r="I23">
            <v>0</v>
          </cell>
          <cell r="J23">
            <v>0</v>
          </cell>
        </row>
        <row r="24">
          <cell r="B24" t="str">
            <v>112</v>
          </cell>
          <cell r="C24" t="str">
            <v>12883</v>
          </cell>
          <cell r="D24" t="str">
            <v>D100</v>
          </cell>
          <cell r="E24" t="str">
            <v>N</v>
          </cell>
          <cell r="I24">
            <v>0</v>
          </cell>
          <cell r="J24">
            <v>0</v>
          </cell>
        </row>
        <row r="25">
          <cell r="B25" t="str">
            <v>312</v>
          </cell>
          <cell r="C25" t="str">
            <v>13101</v>
          </cell>
          <cell r="D25" t="str">
            <v>D300</v>
          </cell>
          <cell r="E25" t="str">
            <v>C</v>
          </cell>
          <cell r="G25">
            <v>-542517372</v>
          </cell>
          <cell r="H25">
            <v>-691247372</v>
          </cell>
          <cell r="I25">
            <v>0</v>
          </cell>
          <cell r="J25">
            <v>-691247372</v>
          </cell>
        </row>
        <row r="26">
          <cell r="B26" t="str">
            <v>332</v>
          </cell>
          <cell r="C26" t="str">
            <v>13102</v>
          </cell>
          <cell r="D26" t="str">
            <v>D300</v>
          </cell>
          <cell r="E26" t="str">
            <v>C</v>
          </cell>
          <cell r="I26">
            <v>0</v>
          </cell>
          <cell r="J26">
            <v>0</v>
          </cell>
        </row>
        <row r="27">
          <cell r="B27" t="str">
            <v>131</v>
          </cell>
          <cell r="C27" t="str">
            <v>13111</v>
          </cell>
          <cell r="D27" t="str">
            <v>D300</v>
          </cell>
          <cell r="E27" t="str">
            <v>N</v>
          </cell>
          <cell r="G27">
            <v>7517580502</v>
          </cell>
          <cell r="H27">
            <v>12153930702</v>
          </cell>
          <cell r="I27">
            <v>0</v>
          </cell>
          <cell r="J27">
            <v>12153930702</v>
          </cell>
        </row>
        <row r="28">
          <cell r="B28" t="str">
            <v>211</v>
          </cell>
          <cell r="C28" t="str">
            <v>13112</v>
          </cell>
          <cell r="D28" t="str">
            <v>D300</v>
          </cell>
          <cell r="E28" t="str">
            <v>N</v>
          </cell>
          <cell r="I28">
            <v>0</v>
          </cell>
          <cell r="J28">
            <v>0</v>
          </cell>
        </row>
        <row r="29">
          <cell r="B29" t="str">
            <v>152</v>
          </cell>
          <cell r="C29" t="str">
            <v>1331</v>
          </cell>
          <cell r="D29" t="str">
            <v>D600</v>
          </cell>
          <cell r="E29" t="str">
            <v>N</v>
          </cell>
          <cell r="G29">
            <v>1866303785</v>
          </cell>
          <cell r="H29">
            <v>6011886065</v>
          </cell>
          <cell r="I29">
            <v>0</v>
          </cell>
          <cell r="J29">
            <v>6011886065</v>
          </cell>
        </row>
        <row r="30">
          <cell r="B30" t="str">
            <v>152</v>
          </cell>
          <cell r="C30" t="str">
            <v>1332</v>
          </cell>
          <cell r="D30" t="str">
            <v>D600</v>
          </cell>
          <cell r="E30" t="str">
            <v>N</v>
          </cell>
          <cell r="I30">
            <v>0</v>
          </cell>
          <cell r="J30">
            <v>0</v>
          </cell>
        </row>
        <row r="31">
          <cell r="B31" t="str">
            <v>213</v>
          </cell>
          <cell r="C31" t="str">
            <v>1361</v>
          </cell>
          <cell r="D31" t="str">
            <v>D400</v>
          </cell>
          <cell r="E31" t="str">
            <v>N</v>
          </cell>
          <cell r="I31">
            <v>0</v>
          </cell>
          <cell r="J31">
            <v>0</v>
          </cell>
        </row>
        <row r="32">
          <cell r="B32" t="str">
            <v>133</v>
          </cell>
          <cell r="C32" t="str">
            <v>13621</v>
          </cell>
          <cell r="D32" t="str">
            <v>D400</v>
          </cell>
          <cell r="E32" t="str">
            <v>N</v>
          </cell>
          <cell r="I32">
            <v>0</v>
          </cell>
          <cell r="J32">
            <v>0</v>
          </cell>
        </row>
        <row r="33">
          <cell r="B33" t="str">
            <v>214</v>
          </cell>
          <cell r="C33" t="str">
            <v>13622</v>
          </cell>
          <cell r="D33" t="str">
            <v>D400</v>
          </cell>
          <cell r="E33" t="str">
            <v>N</v>
          </cell>
          <cell r="I33">
            <v>0</v>
          </cell>
          <cell r="J33">
            <v>0</v>
          </cell>
        </row>
        <row r="34">
          <cell r="B34" t="str">
            <v>133</v>
          </cell>
          <cell r="C34" t="str">
            <v>13631</v>
          </cell>
          <cell r="D34" t="str">
            <v>D400</v>
          </cell>
          <cell r="E34" t="str">
            <v>N</v>
          </cell>
          <cell r="I34">
            <v>0</v>
          </cell>
          <cell r="J34">
            <v>0</v>
          </cell>
        </row>
        <row r="35">
          <cell r="B35" t="str">
            <v>214</v>
          </cell>
          <cell r="C35" t="str">
            <v>13632</v>
          </cell>
          <cell r="D35" t="str">
            <v>D400</v>
          </cell>
          <cell r="E35" t="str">
            <v>N</v>
          </cell>
          <cell r="I35">
            <v>0</v>
          </cell>
          <cell r="J35">
            <v>0</v>
          </cell>
        </row>
        <row r="36">
          <cell r="B36" t="str">
            <v>133</v>
          </cell>
          <cell r="C36" t="str">
            <v>13681</v>
          </cell>
          <cell r="D36" t="str">
            <v>D400</v>
          </cell>
          <cell r="E36" t="str">
            <v>N</v>
          </cell>
          <cell r="I36">
            <v>0</v>
          </cell>
          <cell r="J36">
            <v>0</v>
          </cell>
        </row>
        <row r="37">
          <cell r="B37" t="str">
            <v>214</v>
          </cell>
          <cell r="C37" t="str">
            <v>13682</v>
          </cell>
          <cell r="D37" t="str">
            <v>D400</v>
          </cell>
          <cell r="E37" t="str">
            <v>N</v>
          </cell>
          <cell r="I37">
            <v>0</v>
          </cell>
          <cell r="J37">
            <v>0</v>
          </cell>
        </row>
        <row r="38">
          <cell r="B38" t="str">
            <v>139</v>
          </cell>
          <cell r="C38" t="str">
            <v>1381</v>
          </cell>
          <cell r="D38" t="str">
            <v>D600</v>
          </cell>
          <cell r="E38" t="str">
            <v>N</v>
          </cell>
          <cell r="I38">
            <v>0</v>
          </cell>
          <cell r="J38">
            <v>0</v>
          </cell>
        </row>
        <row r="39">
          <cell r="B39" t="str">
            <v>136</v>
          </cell>
          <cell r="C39" t="str">
            <v>13851</v>
          </cell>
          <cell r="D39" t="str">
            <v>D400</v>
          </cell>
          <cell r="E39" t="str">
            <v>N</v>
          </cell>
          <cell r="I39">
            <v>0</v>
          </cell>
          <cell r="J39">
            <v>0</v>
          </cell>
        </row>
        <row r="40">
          <cell r="B40" t="str">
            <v>216</v>
          </cell>
          <cell r="C40" t="str">
            <v>13852</v>
          </cell>
          <cell r="D40" t="str">
            <v>D400</v>
          </cell>
          <cell r="E40" t="str">
            <v>N</v>
          </cell>
          <cell r="I40">
            <v>0</v>
          </cell>
          <cell r="J40">
            <v>0</v>
          </cell>
        </row>
        <row r="41">
          <cell r="B41" t="str">
            <v>319</v>
          </cell>
          <cell r="C41" t="str">
            <v>13880</v>
          </cell>
          <cell r="D41" t="str">
            <v>D400</v>
          </cell>
          <cell r="E41" t="str">
            <v>C</v>
          </cell>
          <cell r="G41">
            <v>-666001</v>
          </cell>
          <cell r="H41">
            <v>-666001</v>
          </cell>
          <cell r="I41">
            <v>0</v>
          </cell>
          <cell r="J41">
            <v>-666001</v>
          </cell>
        </row>
        <row r="42">
          <cell r="B42" t="str">
            <v>153</v>
          </cell>
          <cell r="C42" t="str">
            <v>138811</v>
          </cell>
          <cell r="D42" t="str">
            <v>E300</v>
          </cell>
          <cell r="E42" t="str">
            <v>N</v>
          </cell>
          <cell r="I42">
            <v>0</v>
          </cell>
          <cell r="J42">
            <v>0</v>
          </cell>
        </row>
        <row r="43">
          <cell r="B43" t="str">
            <v>153</v>
          </cell>
          <cell r="C43" t="str">
            <v>138812</v>
          </cell>
          <cell r="D43" t="str">
            <v>E300</v>
          </cell>
          <cell r="E43" t="str">
            <v>N</v>
          </cell>
          <cell r="I43">
            <v>0</v>
          </cell>
          <cell r="J43">
            <v>0</v>
          </cell>
        </row>
        <row r="44">
          <cell r="B44" t="str">
            <v>153</v>
          </cell>
          <cell r="C44" t="str">
            <v>138813</v>
          </cell>
          <cell r="D44" t="str">
            <v>E300</v>
          </cell>
          <cell r="E44" t="str">
            <v>N</v>
          </cell>
          <cell r="I44">
            <v>0</v>
          </cell>
          <cell r="J44">
            <v>0</v>
          </cell>
        </row>
        <row r="45">
          <cell r="B45" t="str">
            <v>153</v>
          </cell>
          <cell r="C45" t="str">
            <v>138814</v>
          </cell>
          <cell r="D45" t="str">
            <v>E300</v>
          </cell>
          <cell r="E45" t="str">
            <v>N</v>
          </cell>
          <cell r="G45">
            <v>571224156</v>
          </cell>
          <cell r="H45">
            <v>571224156</v>
          </cell>
          <cell r="I45">
            <v>0</v>
          </cell>
          <cell r="J45">
            <v>571224156</v>
          </cell>
        </row>
        <row r="46">
          <cell r="B46" t="str">
            <v>153</v>
          </cell>
          <cell r="C46" t="str">
            <v>138815</v>
          </cell>
          <cell r="D46" t="str">
            <v>E300</v>
          </cell>
          <cell r="E46" t="str">
            <v>N</v>
          </cell>
          <cell r="G46">
            <v>24398342</v>
          </cell>
          <cell r="I46">
            <v>0</v>
          </cell>
          <cell r="J46">
            <v>0</v>
          </cell>
        </row>
        <row r="47">
          <cell r="B47" t="str">
            <v>136</v>
          </cell>
          <cell r="C47" t="str">
            <v>138816</v>
          </cell>
          <cell r="D47" t="str">
            <v>D400</v>
          </cell>
          <cell r="E47" t="str">
            <v>N</v>
          </cell>
          <cell r="G47">
            <v>510931010</v>
          </cell>
          <cell r="H47">
            <v>422130912</v>
          </cell>
          <cell r="I47">
            <v>0</v>
          </cell>
          <cell r="J47">
            <v>422130912</v>
          </cell>
        </row>
        <row r="48">
          <cell r="B48" t="str">
            <v>216</v>
          </cell>
          <cell r="C48" t="str">
            <v>13882</v>
          </cell>
          <cell r="D48" t="str">
            <v>D400</v>
          </cell>
          <cell r="E48" t="str">
            <v>N</v>
          </cell>
          <cell r="I48">
            <v>0</v>
          </cell>
          <cell r="J48">
            <v>0</v>
          </cell>
        </row>
        <row r="49">
          <cell r="B49" t="str">
            <v>136</v>
          </cell>
          <cell r="C49" t="str">
            <v>1411</v>
          </cell>
          <cell r="D49" t="str">
            <v>D600</v>
          </cell>
          <cell r="E49" t="str">
            <v>N</v>
          </cell>
          <cell r="I49">
            <v>0</v>
          </cell>
          <cell r="J49">
            <v>0</v>
          </cell>
        </row>
        <row r="50">
          <cell r="B50" t="str">
            <v>216</v>
          </cell>
          <cell r="C50" t="str">
            <v>1412</v>
          </cell>
          <cell r="D50" t="str">
            <v>D600</v>
          </cell>
          <cell r="E50" t="str">
            <v>N</v>
          </cell>
          <cell r="I50">
            <v>0</v>
          </cell>
          <cell r="J50">
            <v>0</v>
          </cell>
        </row>
        <row r="51">
          <cell r="B51" t="str">
            <v>141</v>
          </cell>
          <cell r="C51" t="str">
            <v>151</v>
          </cell>
          <cell r="D51" t="str">
            <v>D500</v>
          </cell>
          <cell r="E51" t="str">
            <v>N</v>
          </cell>
          <cell r="I51">
            <v>0</v>
          </cell>
          <cell r="J51">
            <v>0</v>
          </cell>
        </row>
        <row r="52">
          <cell r="B52" t="str">
            <v>141</v>
          </cell>
          <cell r="C52" t="str">
            <v>152</v>
          </cell>
          <cell r="D52" t="str">
            <v>D500</v>
          </cell>
          <cell r="E52" t="str">
            <v>N</v>
          </cell>
          <cell r="G52">
            <v>881962173</v>
          </cell>
          <cell r="H52">
            <v>245658151</v>
          </cell>
          <cell r="I52">
            <v>0</v>
          </cell>
          <cell r="J52">
            <v>245658151</v>
          </cell>
        </row>
        <row r="53">
          <cell r="B53" t="str">
            <v>141</v>
          </cell>
          <cell r="C53" t="str">
            <v>1531</v>
          </cell>
          <cell r="D53" t="str">
            <v>D500</v>
          </cell>
          <cell r="E53" t="str">
            <v>N</v>
          </cell>
          <cell r="G53">
            <v>1806201077</v>
          </cell>
          <cell r="H53">
            <v>2667132011</v>
          </cell>
          <cell r="I53">
            <v>0</v>
          </cell>
          <cell r="J53">
            <v>2667132011</v>
          </cell>
        </row>
        <row r="54">
          <cell r="B54" t="str">
            <v>141</v>
          </cell>
          <cell r="C54" t="str">
            <v>1532</v>
          </cell>
          <cell r="D54" t="str">
            <v>D500</v>
          </cell>
          <cell r="E54" t="str">
            <v>N</v>
          </cell>
          <cell r="I54">
            <v>0</v>
          </cell>
          <cell r="J54">
            <v>0</v>
          </cell>
        </row>
        <row r="55">
          <cell r="B55" t="str">
            <v>141</v>
          </cell>
          <cell r="C55" t="str">
            <v>1533</v>
          </cell>
          <cell r="D55" t="str">
            <v>D500</v>
          </cell>
          <cell r="E55" t="str">
            <v>N</v>
          </cell>
          <cell r="I55">
            <v>0</v>
          </cell>
          <cell r="J55">
            <v>0</v>
          </cell>
        </row>
        <row r="56">
          <cell r="B56" t="str">
            <v>141</v>
          </cell>
          <cell r="C56" t="str">
            <v>15341</v>
          </cell>
          <cell r="D56" t="str">
            <v>D500</v>
          </cell>
          <cell r="E56" t="str">
            <v>N</v>
          </cell>
          <cell r="I56">
            <v>0</v>
          </cell>
          <cell r="J56">
            <v>0</v>
          </cell>
        </row>
        <row r="57">
          <cell r="B57" t="str">
            <v>263</v>
          </cell>
          <cell r="C57" t="str">
            <v>15342</v>
          </cell>
          <cell r="D57" t="str">
            <v>D500</v>
          </cell>
          <cell r="E57" t="str">
            <v>N</v>
          </cell>
          <cell r="I57">
            <v>0</v>
          </cell>
          <cell r="J57">
            <v>0</v>
          </cell>
        </row>
        <row r="58">
          <cell r="B58" t="str">
            <v>141</v>
          </cell>
          <cell r="C58" t="str">
            <v>1541</v>
          </cell>
          <cell r="D58" t="str">
            <v>D500</v>
          </cell>
          <cell r="E58" t="str">
            <v>N</v>
          </cell>
          <cell r="G58">
            <v>22687305185</v>
          </cell>
          <cell r="H58">
            <v>786380163</v>
          </cell>
          <cell r="I58">
            <v>39823682</v>
          </cell>
          <cell r="J58">
            <v>826203845</v>
          </cell>
        </row>
        <row r="59">
          <cell r="B59" t="str">
            <v>241</v>
          </cell>
          <cell r="C59" t="str">
            <v>1542</v>
          </cell>
          <cell r="D59" t="str">
            <v>D500</v>
          </cell>
          <cell r="E59" t="str">
            <v>N</v>
          </cell>
          <cell r="I59">
            <v>0</v>
          </cell>
          <cell r="J59">
            <v>0</v>
          </cell>
        </row>
        <row r="60">
          <cell r="B60" t="str">
            <v>141</v>
          </cell>
          <cell r="C60" t="str">
            <v>1551</v>
          </cell>
          <cell r="D60" t="str">
            <v>D500</v>
          </cell>
          <cell r="E60" t="str">
            <v>N</v>
          </cell>
          <cell r="I60">
            <v>0</v>
          </cell>
          <cell r="J60">
            <v>0</v>
          </cell>
        </row>
        <row r="61">
          <cell r="B61" t="str">
            <v>141</v>
          </cell>
          <cell r="C61" t="str">
            <v>1557</v>
          </cell>
          <cell r="D61" t="str">
            <v>D500</v>
          </cell>
          <cell r="E61" t="str">
            <v>N</v>
          </cell>
          <cell r="I61">
            <v>0</v>
          </cell>
          <cell r="J61">
            <v>0</v>
          </cell>
        </row>
        <row r="62">
          <cell r="B62" t="str">
            <v>141</v>
          </cell>
          <cell r="C62" t="str">
            <v>1561</v>
          </cell>
          <cell r="D62" t="str">
            <v>D500</v>
          </cell>
          <cell r="E62" t="str">
            <v>N</v>
          </cell>
          <cell r="H62">
            <v>30323682</v>
          </cell>
          <cell r="I62">
            <v>-30323682</v>
          </cell>
          <cell r="J62">
            <v>0</v>
          </cell>
        </row>
        <row r="63">
          <cell r="B63" t="str">
            <v>141</v>
          </cell>
          <cell r="C63" t="str">
            <v>1562</v>
          </cell>
          <cell r="D63" t="str">
            <v>D500</v>
          </cell>
          <cell r="E63" t="str">
            <v>N</v>
          </cell>
          <cell r="I63">
            <v>0</v>
          </cell>
          <cell r="J63">
            <v>0</v>
          </cell>
        </row>
        <row r="64">
          <cell r="B64" t="str">
            <v>141</v>
          </cell>
          <cell r="C64" t="str">
            <v>1567</v>
          </cell>
          <cell r="D64" t="str">
            <v>D500</v>
          </cell>
          <cell r="E64" t="str">
            <v>N</v>
          </cell>
          <cell r="I64">
            <v>0</v>
          </cell>
          <cell r="J64">
            <v>0</v>
          </cell>
        </row>
        <row r="65">
          <cell r="B65" t="str">
            <v>141</v>
          </cell>
          <cell r="C65" t="str">
            <v>157</v>
          </cell>
          <cell r="D65" t="str">
            <v>D500</v>
          </cell>
          <cell r="E65" t="str">
            <v>N</v>
          </cell>
          <cell r="I65">
            <v>0</v>
          </cell>
          <cell r="J65">
            <v>0</v>
          </cell>
        </row>
        <row r="66">
          <cell r="B66" t="str">
            <v>141</v>
          </cell>
          <cell r="C66" t="str">
            <v>158</v>
          </cell>
          <cell r="D66" t="str">
            <v>D500</v>
          </cell>
          <cell r="E66" t="str">
            <v>N</v>
          </cell>
          <cell r="I66">
            <v>0</v>
          </cell>
          <cell r="J66">
            <v>0</v>
          </cell>
        </row>
        <row r="67">
          <cell r="B67" t="str">
            <v>431</v>
          </cell>
          <cell r="C67" t="str">
            <v>1611</v>
          </cell>
          <cell r="D67" t="str">
            <v>F300</v>
          </cell>
          <cell r="E67" t="str">
            <v>C</v>
          </cell>
          <cell r="I67">
            <v>0</v>
          </cell>
          <cell r="J67">
            <v>0</v>
          </cell>
        </row>
        <row r="68">
          <cell r="B68" t="str">
            <v>431</v>
          </cell>
          <cell r="C68" t="str">
            <v>1612</v>
          </cell>
          <cell r="D68" t="str">
            <v>F300</v>
          </cell>
          <cell r="E68" t="str">
            <v>C</v>
          </cell>
          <cell r="I68">
            <v>0</v>
          </cell>
          <cell r="J68">
            <v>0</v>
          </cell>
        </row>
        <row r="69">
          <cell r="B69" t="str">
            <v>154</v>
          </cell>
          <cell r="C69" t="str">
            <v>171</v>
          </cell>
          <cell r="D69" t="str">
            <v>D200</v>
          </cell>
          <cell r="E69" t="str">
            <v>N</v>
          </cell>
          <cell r="I69">
            <v>0</v>
          </cell>
          <cell r="J69">
            <v>0</v>
          </cell>
        </row>
        <row r="70">
          <cell r="B70" t="str">
            <v>222</v>
          </cell>
          <cell r="C70" t="str">
            <v>2111</v>
          </cell>
          <cell r="D70" t="str">
            <v>D700</v>
          </cell>
          <cell r="E70" t="str">
            <v>N</v>
          </cell>
          <cell r="G70">
            <v>22733107052</v>
          </cell>
          <cell r="H70">
            <v>44901491938</v>
          </cell>
          <cell r="I70">
            <v>1504264295</v>
          </cell>
          <cell r="J70">
            <v>46405756233</v>
          </cell>
        </row>
        <row r="71">
          <cell r="B71" t="str">
            <v>222</v>
          </cell>
          <cell r="C71" t="str">
            <v>2112</v>
          </cell>
          <cell r="D71" t="str">
            <v>D700</v>
          </cell>
          <cell r="E71" t="str">
            <v>N</v>
          </cell>
          <cell r="G71">
            <v>20755822644</v>
          </cell>
          <cell r="H71">
            <v>26515962541</v>
          </cell>
          <cell r="I71">
            <v>-1670797211</v>
          </cell>
          <cell r="J71">
            <v>24845165330</v>
          </cell>
        </row>
        <row r="72">
          <cell r="B72" t="str">
            <v>222</v>
          </cell>
          <cell r="C72" t="str">
            <v>2113</v>
          </cell>
          <cell r="D72" t="str">
            <v>D700</v>
          </cell>
          <cell r="E72" t="str">
            <v>N</v>
          </cell>
          <cell r="I72">
            <v>0</v>
          </cell>
          <cell r="J72">
            <v>0</v>
          </cell>
        </row>
        <row r="73">
          <cell r="B73" t="str">
            <v>222</v>
          </cell>
          <cell r="C73" t="str">
            <v>2114</v>
          </cell>
          <cell r="D73" t="str">
            <v>D700</v>
          </cell>
          <cell r="E73" t="str">
            <v>N</v>
          </cell>
          <cell r="G73">
            <v>279593101</v>
          </cell>
          <cell r="H73">
            <v>394238121</v>
          </cell>
          <cell r="I73">
            <v>78988182</v>
          </cell>
          <cell r="J73">
            <v>473226303</v>
          </cell>
        </row>
        <row r="74">
          <cell r="B74" t="str">
            <v>222</v>
          </cell>
          <cell r="C74" t="str">
            <v>2115</v>
          </cell>
          <cell r="D74" t="str">
            <v>D700</v>
          </cell>
          <cell r="E74" t="str">
            <v>N</v>
          </cell>
          <cell r="I74">
            <v>0</v>
          </cell>
          <cell r="J74">
            <v>0</v>
          </cell>
        </row>
        <row r="75">
          <cell r="B75" t="str">
            <v>222</v>
          </cell>
          <cell r="C75" t="str">
            <v>2118</v>
          </cell>
          <cell r="D75" t="str">
            <v>D700</v>
          </cell>
          <cell r="E75" t="str">
            <v>N</v>
          </cell>
          <cell r="G75">
            <v>651279090</v>
          </cell>
          <cell r="H75">
            <v>789879089</v>
          </cell>
          <cell r="I75">
            <v>0</v>
          </cell>
          <cell r="J75">
            <v>789879089</v>
          </cell>
        </row>
        <row r="76">
          <cell r="B76" t="str">
            <v>225</v>
          </cell>
          <cell r="C76" t="str">
            <v>2121</v>
          </cell>
          <cell r="D76" t="str">
            <v>D800</v>
          </cell>
          <cell r="E76" t="str">
            <v>N</v>
          </cell>
          <cell r="I76">
            <v>0</v>
          </cell>
          <cell r="J76">
            <v>0</v>
          </cell>
        </row>
        <row r="77">
          <cell r="B77" t="str">
            <v>225</v>
          </cell>
          <cell r="C77" t="str">
            <v>2122</v>
          </cell>
          <cell r="D77" t="str">
            <v>D800</v>
          </cell>
          <cell r="E77" t="str">
            <v>N</v>
          </cell>
          <cell r="I77">
            <v>0</v>
          </cell>
          <cell r="J77">
            <v>0</v>
          </cell>
        </row>
        <row r="78">
          <cell r="B78" t="str">
            <v>228</v>
          </cell>
          <cell r="C78" t="str">
            <v>2131</v>
          </cell>
          <cell r="D78" t="str">
            <v>D700</v>
          </cell>
          <cell r="E78" t="str">
            <v>N</v>
          </cell>
          <cell r="I78">
            <v>0</v>
          </cell>
          <cell r="J78">
            <v>0</v>
          </cell>
        </row>
        <row r="79">
          <cell r="B79" t="str">
            <v>228</v>
          </cell>
          <cell r="C79" t="str">
            <v>2132</v>
          </cell>
          <cell r="D79" t="str">
            <v>D700</v>
          </cell>
          <cell r="E79" t="str">
            <v>N</v>
          </cell>
          <cell r="I79">
            <v>0</v>
          </cell>
          <cell r="J79">
            <v>0</v>
          </cell>
        </row>
        <row r="80">
          <cell r="B80" t="str">
            <v>228</v>
          </cell>
          <cell r="C80" t="str">
            <v>2133</v>
          </cell>
          <cell r="D80" t="str">
            <v>D700</v>
          </cell>
          <cell r="E80" t="str">
            <v>N</v>
          </cell>
          <cell r="I80">
            <v>0</v>
          </cell>
          <cell r="J80">
            <v>0</v>
          </cell>
        </row>
        <row r="81">
          <cell r="B81" t="str">
            <v>228</v>
          </cell>
          <cell r="C81" t="str">
            <v>2134</v>
          </cell>
          <cell r="D81" t="str">
            <v>D700</v>
          </cell>
          <cell r="E81" t="str">
            <v>N</v>
          </cell>
          <cell r="I81">
            <v>0</v>
          </cell>
          <cell r="J81">
            <v>0</v>
          </cell>
        </row>
        <row r="82">
          <cell r="B82" t="str">
            <v>228</v>
          </cell>
          <cell r="C82" t="str">
            <v>2135</v>
          </cell>
          <cell r="D82" t="str">
            <v>D700</v>
          </cell>
          <cell r="E82" t="str">
            <v>N</v>
          </cell>
          <cell r="I82">
            <v>0</v>
          </cell>
          <cell r="J82">
            <v>0</v>
          </cell>
        </row>
        <row r="83">
          <cell r="B83" t="str">
            <v>228</v>
          </cell>
          <cell r="C83" t="str">
            <v>2136</v>
          </cell>
          <cell r="D83" t="str">
            <v>D700</v>
          </cell>
          <cell r="E83" t="str">
            <v>N</v>
          </cell>
          <cell r="I83">
            <v>0</v>
          </cell>
          <cell r="J83">
            <v>0</v>
          </cell>
        </row>
        <row r="84">
          <cell r="B84" t="str">
            <v>228</v>
          </cell>
          <cell r="C84" t="str">
            <v>2138</v>
          </cell>
          <cell r="D84" t="str">
            <v>D700</v>
          </cell>
          <cell r="E84" t="str">
            <v>N</v>
          </cell>
          <cell r="I84">
            <v>0</v>
          </cell>
          <cell r="J84">
            <v>0</v>
          </cell>
        </row>
        <row r="85">
          <cell r="B85" t="str">
            <v>223</v>
          </cell>
          <cell r="C85">
            <v>21411</v>
          </cell>
          <cell r="D85" t="str">
            <v>D700</v>
          </cell>
          <cell r="E85" t="str">
            <v>C</v>
          </cell>
          <cell r="G85">
            <v>-4499094450</v>
          </cell>
          <cell r="H85">
            <v>-5836770992</v>
          </cell>
          <cell r="I85">
            <v>327603759</v>
          </cell>
          <cell r="J85">
            <v>-5509167233</v>
          </cell>
        </row>
        <row r="86">
          <cell r="B86" t="str">
            <v>223</v>
          </cell>
          <cell r="C86">
            <v>21412</v>
          </cell>
          <cell r="D86" t="str">
            <v>D700</v>
          </cell>
          <cell r="E86" t="str">
            <v>C</v>
          </cell>
          <cell r="G86">
            <v>-9508016736</v>
          </cell>
          <cell r="H86">
            <v>-10099910836</v>
          </cell>
          <cell r="I86">
            <v>-9500000</v>
          </cell>
          <cell r="J86">
            <v>-10109410836</v>
          </cell>
        </row>
        <row r="87">
          <cell r="B87" t="str">
            <v>223</v>
          </cell>
          <cell r="C87">
            <v>21413</v>
          </cell>
          <cell r="D87" t="str">
            <v>D700</v>
          </cell>
          <cell r="E87" t="str">
            <v>C</v>
          </cell>
          <cell r="I87">
            <v>0</v>
          </cell>
          <cell r="J87">
            <v>0</v>
          </cell>
        </row>
        <row r="88">
          <cell r="B88" t="str">
            <v>223</v>
          </cell>
          <cell r="C88">
            <v>21414</v>
          </cell>
          <cell r="D88" t="str">
            <v>D700</v>
          </cell>
          <cell r="E88" t="str">
            <v>C</v>
          </cell>
          <cell r="G88">
            <v>-207108252</v>
          </cell>
          <cell r="H88">
            <v>-246499366</v>
          </cell>
          <cell r="I88">
            <v>0</v>
          </cell>
          <cell r="J88">
            <v>-246499366</v>
          </cell>
        </row>
        <row r="89">
          <cell r="B89" t="str">
            <v>223</v>
          </cell>
          <cell r="C89">
            <v>21415</v>
          </cell>
          <cell r="D89" t="str">
            <v>D700</v>
          </cell>
          <cell r="E89" t="str">
            <v>C</v>
          </cell>
          <cell r="I89">
            <v>0</v>
          </cell>
          <cell r="J89">
            <v>0</v>
          </cell>
        </row>
        <row r="90">
          <cell r="B90" t="str">
            <v>223</v>
          </cell>
          <cell r="C90">
            <v>21418</v>
          </cell>
          <cell r="D90" t="str">
            <v>D700</v>
          </cell>
          <cell r="E90" t="str">
            <v>C</v>
          </cell>
          <cell r="G90">
            <v>-556806847</v>
          </cell>
          <cell r="H90">
            <v>-562163958</v>
          </cell>
          <cell r="I90">
            <v>0</v>
          </cell>
          <cell r="J90">
            <v>-562163958</v>
          </cell>
        </row>
        <row r="91">
          <cell r="B91" t="str">
            <v>226</v>
          </cell>
          <cell r="C91" t="str">
            <v>21421</v>
          </cell>
          <cell r="D91" t="str">
            <v>D800</v>
          </cell>
          <cell r="E91" t="str">
            <v>C</v>
          </cell>
          <cell r="I91">
            <v>0</v>
          </cell>
          <cell r="J91">
            <v>0</v>
          </cell>
        </row>
        <row r="92">
          <cell r="B92" t="str">
            <v>226</v>
          </cell>
          <cell r="C92" t="str">
            <v>21422</v>
          </cell>
          <cell r="D92" t="str">
            <v>D800</v>
          </cell>
          <cell r="E92" t="str">
            <v>C</v>
          </cell>
          <cell r="I92">
            <v>0</v>
          </cell>
          <cell r="J92">
            <v>0</v>
          </cell>
        </row>
        <row r="93">
          <cell r="B93" t="str">
            <v>229</v>
          </cell>
          <cell r="C93">
            <v>21431</v>
          </cell>
          <cell r="D93" t="str">
            <v>D700</v>
          </cell>
          <cell r="E93" t="str">
            <v>C</v>
          </cell>
          <cell r="I93">
            <v>0</v>
          </cell>
          <cell r="J93">
            <v>0</v>
          </cell>
        </row>
        <row r="94">
          <cell r="B94" t="str">
            <v>229</v>
          </cell>
          <cell r="C94">
            <v>21432</v>
          </cell>
          <cell r="D94" t="str">
            <v>D700</v>
          </cell>
          <cell r="E94" t="str">
            <v>C</v>
          </cell>
          <cell r="I94">
            <v>0</v>
          </cell>
          <cell r="J94">
            <v>0</v>
          </cell>
        </row>
        <row r="95">
          <cell r="B95" t="str">
            <v>229</v>
          </cell>
          <cell r="C95">
            <v>21433</v>
          </cell>
          <cell r="D95" t="str">
            <v>D700</v>
          </cell>
          <cell r="E95" t="str">
            <v>C</v>
          </cell>
          <cell r="I95">
            <v>0</v>
          </cell>
          <cell r="J95">
            <v>0</v>
          </cell>
        </row>
        <row r="96">
          <cell r="B96" t="str">
            <v>229</v>
          </cell>
          <cell r="C96">
            <v>21434</v>
          </cell>
          <cell r="D96" t="str">
            <v>D700</v>
          </cell>
          <cell r="E96" t="str">
            <v>C</v>
          </cell>
          <cell r="I96">
            <v>0</v>
          </cell>
          <cell r="J96">
            <v>0</v>
          </cell>
        </row>
        <row r="97">
          <cell r="B97" t="str">
            <v>229</v>
          </cell>
          <cell r="C97">
            <v>21435</v>
          </cell>
          <cell r="D97" t="str">
            <v>D700</v>
          </cell>
          <cell r="E97" t="str">
            <v>C</v>
          </cell>
          <cell r="I97">
            <v>0</v>
          </cell>
          <cell r="J97">
            <v>0</v>
          </cell>
        </row>
        <row r="98">
          <cell r="B98" t="str">
            <v>229</v>
          </cell>
          <cell r="C98">
            <v>21436</v>
          </cell>
          <cell r="D98" t="str">
            <v>D700</v>
          </cell>
          <cell r="E98" t="str">
            <v>C</v>
          </cell>
          <cell r="I98">
            <v>0</v>
          </cell>
          <cell r="J98">
            <v>0</v>
          </cell>
        </row>
        <row r="99">
          <cell r="B99" t="str">
            <v>229</v>
          </cell>
          <cell r="C99">
            <v>21438</v>
          </cell>
          <cell r="D99" t="str">
            <v>D700</v>
          </cell>
          <cell r="E99" t="str">
            <v>C</v>
          </cell>
          <cell r="I99">
            <v>0</v>
          </cell>
          <cell r="J99">
            <v>0</v>
          </cell>
        </row>
        <row r="100">
          <cell r="B100" t="str">
            <v>232</v>
          </cell>
          <cell r="C100" t="str">
            <v>2147</v>
          </cell>
          <cell r="D100" t="str">
            <v>D700</v>
          </cell>
          <cell r="E100" t="str">
            <v>C</v>
          </cell>
          <cell r="I100">
            <v>0</v>
          </cell>
          <cell r="J100">
            <v>0</v>
          </cell>
        </row>
        <row r="101">
          <cell r="B101" t="str">
            <v>231</v>
          </cell>
          <cell r="C101" t="str">
            <v>217</v>
          </cell>
          <cell r="D101" t="str">
            <v>D700</v>
          </cell>
          <cell r="E101" t="str">
            <v>N</v>
          </cell>
          <cell r="I101">
            <v>0</v>
          </cell>
          <cell r="J101">
            <v>0</v>
          </cell>
        </row>
        <row r="102">
          <cell r="B102" t="str">
            <v>251</v>
          </cell>
          <cell r="C102" t="str">
            <v>221</v>
          </cell>
          <cell r="D102" t="str">
            <v>D200</v>
          </cell>
          <cell r="E102" t="str">
            <v>N</v>
          </cell>
          <cell r="I102">
            <v>0</v>
          </cell>
          <cell r="J102">
            <v>0</v>
          </cell>
        </row>
        <row r="103">
          <cell r="B103" t="str">
            <v>252</v>
          </cell>
          <cell r="C103" t="str">
            <v>222</v>
          </cell>
          <cell r="D103" t="str">
            <v>D200</v>
          </cell>
          <cell r="E103" t="str">
            <v>N</v>
          </cell>
          <cell r="I103">
            <v>0</v>
          </cell>
          <cell r="J103">
            <v>0</v>
          </cell>
        </row>
        <row r="104">
          <cell r="B104" t="str">
            <v>253</v>
          </cell>
          <cell r="C104" t="str">
            <v>2281</v>
          </cell>
          <cell r="D104" t="str">
            <v>D200</v>
          </cell>
          <cell r="E104" t="str">
            <v>N</v>
          </cell>
          <cell r="I104">
            <v>0</v>
          </cell>
          <cell r="J104">
            <v>0</v>
          </cell>
        </row>
        <row r="105">
          <cell r="B105" t="str">
            <v>155</v>
          </cell>
          <cell r="C105" t="str">
            <v>22881</v>
          </cell>
          <cell r="D105" t="str">
            <v>D200</v>
          </cell>
          <cell r="E105" t="str">
            <v>N</v>
          </cell>
          <cell r="I105">
            <v>0</v>
          </cell>
          <cell r="J105">
            <v>0</v>
          </cell>
        </row>
        <row r="106">
          <cell r="B106" t="str">
            <v>268</v>
          </cell>
          <cell r="C106" t="str">
            <v>22882</v>
          </cell>
          <cell r="D106" t="str">
            <v>D200</v>
          </cell>
          <cell r="E106" t="str">
            <v>N</v>
          </cell>
          <cell r="I106">
            <v>0</v>
          </cell>
          <cell r="J106">
            <v>0</v>
          </cell>
        </row>
        <row r="107">
          <cell r="B107" t="str">
            <v>122</v>
          </cell>
          <cell r="C107" t="str">
            <v>2291</v>
          </cell>
          <cell r="D107" t="str">
            <v>D200</v>
          </cell>
          <cell r="E107" t="str">
            <v>C</v>
          </cell>
          <cell r="I107">
            <v>0</v>
          </cell>
          <cell r="J107">
            <v>0</v>
          </cell>
        </row>
        <row r="108">
          <cell r="B108" t="str">
            <v>254</v>
          </cell>
          <cell r="C108" t="str">
            <v>2292</v>
          </cell>
          <cell r="D108" t="str">
            <v>D200</v>
          </cell>
          <cell r="E108" t="str">
            <v>C</v>
          </cell>
          <cell r="I108">
            <v>0</v>
          </cell>
          <cell r="J108">
            <v>0</v>
          </cell>
        </row>
        <row r="109">
          <cell r="B109" t="str">
            <v>137</v>
          </cell>
          <cell r="C109" t="str">
            <v>22931</v>
          </cell>
          <cell r="D109" t="str">
            <v>D300</v>
          </cell>
          <cell r="E109" t="str">
            <v>C</v>
          </cell>
          <cell r="I109">
            <v>0</v>
          </cell>
          <cell r="J109">
            <v>0</v>
          </cell>
        </row>
        <row r="110">
          <cell r="B110" t="str">
            <v>219</v>
          </cell>
          <cell r="C110" t="str">
            <v>22932</v>
          </cell>
          <cell r="D110" t="str">
            <v>D300</v>
          </cell>
          <cell r="E110" t="str">
            <v>C</v>
          </cell>
          <cell r="I110">
            <v>0</v>
          </cell>
          <cell r="J110">
            <v>0</v>
          </cell>
        </row>
        <row r="111">
          <cell r="B111" t="str">
            <v>149</v>
          </cell>
          <cell r="C111" t="str">
            <v>22941</v>
          </cell>
          <cell r="D111" t="str">
            <v>D500</v>
          </cell>
          <cell r="E111" t="str">
            <v>C</v>
          </cell>
          <cell r="I111">
            <v>0</v>
          </cell>
          <cell r="J111">
            <v>0</v>
          </cell>
        </row>
        <row r="112">
          <cell r="B112" t="str">
            <v>241</v>
          </cell>
          <cell r="C112" t="str">
            <v>22942</v>
          </cell>
          <cell r="D112" t="str">
            <v>D500</v>
          </cell>
          <cell r="E112" t="str">
            <v>C</v>
          </cell>
          <cell r="I112">
            <v>0</v>
          </cell>
          <cell r="J112">
            <v>0</v>
          </cell>
        </row>
        <row r="113">
          <cell r="B113" t="str">
            <v>263</v>
          </cell>
          <cell r="C113" t="str">
            <v>22943</v>
          </cell>
          <cell r="D113" t="str">
            <v>D500</v>
          </cell>
          <cell r="E113" t="str">
            <v>C</v>
          </cell>
          <cell r="I113">
            <v>0</v>
          </cell>
          <cell r="J113">
            <v>0</v>
          </cell>
        </row>
        <row r="114">
          <cell r="B114" t="str">
            <v>242</v>
          </cell>
          <cell r="C114" t="str">
            <v>2411</v>
          </cell>
          <cell r="D114" t="str">
            <v>D700</v>
          </cell>
          <cell r="E114" t="str">
            <v>N</v>
          </cell>
          <cell r="I114">
            <v>0</v>
          </cell>
          <cell r="J114">
            <v>0</v>
          </cell>
        </row>
        <row r="115">
          <cell r="B115" t="str">
            <v>242</v>
          </cell>
          <cell r="C115" t="str">
            <v>2412</v>
          </cell>
          <cell r="D115" t="str">
            <v>D700</v>
          </cell>
          <cell r="E115" t="str">
            <v>N</v>
          </cell>
          <cell r="G115">
            <v>478493682</v>
          </cell>
          <cell r="H115">
            <v>478493682</v>
          </cell>
          <cell r="I115">
            <v>0</v>
          </cell>
          <cell r="J115">
            <v>478493682</v>
          </cell>
        </row>
        <row r="116">
          <cell r="B116" t="str">
            <v>242</v>
          </cell>
          <cell r="C116" t="str">
            <v>2413</v>
          </cell>
          <cell r="D116" t="str">
            <v>D700</v>
          </cell>
          <cell r="E116" t="str">
            <v>N</v>
          </cell>
          <cell r="I116">
            <v>0</v>
          </cell>
          <cell r="J116">
            <v>0</v>
          </cell>
        </row>
        <row r="117">
          <cell r="B117" t="str">
            <v>151</v>
          </cell>
          <cell r="C117" t="str">
            <v>2421</v>
          </cell>
          <cell r="D117" t="str">
            <v>D600</v>
          </cell>
          <cell r="E117" t="str">
            <v>N</v>
          </cell>
          <cell r="G117">
            <v>1309036072</v>
          </cell>
          <cell r="H117">
            <v>1185307131</v>
          </cell>
          <cell r="I117">
            <v>0</v>
          </cell>
          <cell r="J117">
            <v>1185307131</v>
          </cell>
        </row>
        <row r="118">
          <cell r="B118" t="str">
            <v>261</v>
          </cell>
          <cell r="C118" t="str">
            <v>2422</v>
          </cell>
          <cell r="D118" t="str">
            <v>D600</v>
          </cell>
          <cell r="E118" t="str">
            <v>N</v>
          </cell>
          <cell r="G118">
            <v>7028720548</v>
          </cell>
          <cell r="H118">
            <v>5720209405</v>
          </cell>
          <cell r="I118">
            <v>87544734</v>
          </cell>
          <cell r="J118">
            <v>5807754139</v>
          </cell>
        </row>
        <row r="119">
          <cell r="B119" t="str">
            <v>262</v>
          </cell>
          <cell r="C119" t="str">
            <v>243</v>
          </cell>
          <cell r="D119" t="str">
            <v>D600</v>
          </cell>
          <cell r="E119" t="str">
            <v>N</v>
          </cell>
          <cell r="I119">
            <v>0</v>
          </cell>
          <cell r="J119">
            <v>0</v>
          </cell>
        </row>
        <row r="120">
          <cell r="B120" t="str">
            <v>136</v>
          </cell>
          <cell r="C120" t="str">
            <v>2441</v>
          </cell>
          <cell r="D120" t="str">
            <v>D600</v>
          </cell>
          <cell r="E120" t="str">
            <v>N</v>
          </cell>
          <cell r="I120">
            <v>0</v>
          </cell>
          <cell r="J120">
            <v>0</v>
          </cell>
        </row>
        <row r="121">
          <cell r="B121" t="str">
            <v>216</v>
          </cell>
          <cell r="C121" t="str">
            <v>2442</v>
          </cell>
          <cell r="D121" t="str">
            <v>D600</v>
          </cell>
          <cell r="E121" t="str">
            <v>N</v>
          </cell>
          <cell r="H121">
            <v>-100000000</v>
          </cell>
          <cell r="I121">
            <v>100000000</v>
          </cell>
          <cell r="J121">
            <v>0</v>
          </cell>
        </row>
        <row r="122">
          <cell r="B122" t="str">
            <v>132</v>
          </cell>
          <cell r="C122" t="str">
            <v>33101</v>
          </cell>
          <cell r="D122" t="str">
            <v>E200</v>
          </cell>
          <cell r="E122" t="str">
            <v>N</v>
          </cell>
          <cell r="G122">
            <v>1275793206</v>
          </cell>
          <cell r="H122">
            <v>6249971835</v>
          </cell>
          <cell r="I122">
            <v>-239884105</v>
          </cell>
          <cell r="J122">
            <v>6010087730</v>
          </cell>
        </row>
        <row r="123">
          <cell r="B123" t="str">
            <v>212</v>
          </cell>
          <cell r="C123" t="str">
            <v>33102</v>
          </cell>
          <cell r="D123" t="str">
            <v>E200</v>
          </cell>
          <cell r="E123" t="str">
            <v>N</v>
          </cell>
          <cell r="I123">
            <v>239884105</v>
          </cell>
          <cell r="J123">
            <v>239884105</v>
          </cell>
        </row>
        <row r="124">
          <cell r="B124" t="str">
            <v>311</v>
          </cell>
          <cell r="C124" t="str">
            <v>33111</v>
          </cell>
          <cell r="D124" t="str">
            <v>E200</v>
          </cell>
          <cell r="E124" t="str">
            <v>C</v>
          </cell>
          <cell r="G124">
            <v>-22502679535</v>
          </cell>
          <cell r="H124">
            <v>-8044935562</v>
          </cell>
          <cell r="I124">
            <v>18041200</v>
          </cell>
          <cell r="J124">
            <v>-8026894362</v>
          </cell>
        </row>
        <row r="125">
          <cell r="B125" t="str">
            <v>331</v>
          </cell>
          <cell r="C125" t="str">
            <v>33112</v>
          </cell>
          <cell r="D125" t="str">
            <v>E200</v>
          </cell>
          <cell r="E125" t="str">
            <v>C</v>
          </cell>
          <cell r="I125">
            <v>0</v>
          </cell>
          <cell r="J125">
            <v>0</v>
          </cell>
        </row>
        <row r="126">
          <cell r="B126" t="str">
            <v>313</v>
          </cell>
          <cell r="C126" t="str">
            <v>33311</v>
          </cell>
          <cell r="D126" t="str">
            <v>E300</v>
          </cell>
          <cell r="E126" t="str">
            <v>C</v>
          </cell>
          <cell r="G126">
            <v>-91725592</v>
          </cell>
          <cell r="H126">
            <v>-20440491</v>
          </cell>
          <cell r="I126">
            <v>0</v>
          </cell>
          <cell r="J126">
            <v>-20440491</v>
          </cell>
        </row>
        <row r="127">
          <cell r="B127" t="str">
            <v>313</v>
          </cell>
          <cell r="C127" t="str">
            <v>33312</v>
          </cell>
          <cell r="D127" t="str">
            <v>E300</v>
          </cell>
          <cell r="E127" t="str">
            <v>C</v>
          </cell>
          <cell r="I127">
            <v>0</v>
          </cell>
          <cell r="J127">
            <v>0</v>
          </cell>
        </row>
        <row r="128">
          <cell r="B128" t="str">
            <v>313</v>
          </cell>
          <cell r="C128" t="str">
            <v>3332</v>
          </cell>
          <cell r="D128" t="str">
            <v>E300</v>
          </cell>
          <cell r="E128" t="str">
            <v>C</v>
          </cell>
          <cell r="I128">
            <v>0</v>
          </cell>
          <cell r="J128">
            <v>0</v>
          </cell>
        </row>
        <row r="129">
          <cell r="B129" t="str">
            <v>313</v>
          </cell>
          <cell r="C129" t="str">
            <v>3333</v>
          </cell>
          <cell r="D129" t="str">
            <v>E300</v>
          </cell>
          <cell r="E129" t="str">
            <v>C</v>
          </cell>
          <cell r="I129">
            <v>0</v>
          </cell>
          <cell r="J129">
            <v>0</v>
          </cell>
        </row>
        <row r="130">
          <cell r="B130" t="str">
            <v>313</v>
          </cell>
          <cell r="C130" t="str">
            <v>3334</v>
          </cell>
          <cell r="D130" t="str">
            <v>E300</v>
          </cell>
          <cell r="E130" t="str">
            <v>C</v>
          </cell>
          <cell r="I130">
            <v>0</v>
          </cell>
          <cell r="J130">
            <v>0</v>
          </cell>
        </row>
        <row r="131">
          <cell r="B131" t="str">
            <v>313</v>
          </cell>
          <cell r="C131" t="str">
            <v>3335</v>
          </cell>
          <cell r="D131" t="str">
            <v>E300</v>
          </cell>
          <cell r="E131" t="str">
            <v>C</v>
          </cell>
          <cell r="H131">
            <v>-64617371</v>
          </cell>
          <cell r="I131">
            <v>0</v>
          </cell>
          <cell r="J131">
            <v>-64617371</v>
          </cell>
        </row>
        <row r="132">
          <cell r="B132" t="str">
            <v>313</v>
          </cell>
          <cell r="C132" t="str">
            <v>3336</v>
          </cell>
          <cell r="D132" t="str">
            <v>E300</v>
          </cell>
          <cell r="E132" t="str">
            <v>C</v>
          </cell>
          <cell r="I132">
            <v>0</v>
          </cell>
          <cell r="J132">
            <v>0</v>
          </cell>
        </row>
        <row r="133">
          <cell r="B133" t="str">
            <v>313</v>
          </cell>
          <cell r="C133" t="str">
            <v>3337</v>
          </cell>
          <cell r="D133" t="str">
            <v>E300</v>
          </cell>
          <cell r="E133" t="str">
            <v>C</v>
          </cell>
          <cell r="I133">
            <v>0</v>
          </cell>
          <cell r="J133">
            <v>0</v>
          </cell>
        </row>
        <row r="134">
          <cell r="B134" t="str">
            <v>313</v>
          </cell>
          <cell r="C134" t="str">
            <v>33381</v>
          </cell>
          <cell r="D134" t="str">
            <v>E300</v>
          </cell>
          <cell r="E134" t="str">
            <v>C</v>
          </cell>
          <cell r="I134">
            <v>0</v>
          </cell>
          <cell r="J134">
            <v>0</v>
          </cell>
        </row>
        <row r="135">
          <cell r="B135" t="str">
            <v>313</v>
          </cell>
          <cell r="C135" t="str">
            <v>33382</v>
          </cell>
          <cell r="D135" t="str">
            <v>E300</v>
          </cell>
          <cell r="E135" t="str">
            <v>C</v>
          </cell>
          <cell r="G135">
            <v>3000000</v>
          </cell>
          <cell r="H135">
            <v>-40000</v>
          </cell>
          <cell r="I135">
            <v>0</v>
          </cell>
          <cell r="J135">
            <v>-40000</v>
          </cell>
        </row>
        <row r="136">
          <cell r="B136" t="str">
            <v>313</v>
          </cell>
          <cell r="C136" t="str">
            <v>3339</v>
          </cell>
          <cell r="D136" t="str">
            <v>E300</v>
          </cell>
          <cell r="E136" t="str">
            <v>C</v>
          </cell>
          <cell r="H136">
            <v>-140685</v>
          </cell>
          <cell r="I136">
            <v>0</v>
          </cell>
          <cell r="J136">
            <v>-140685</v>
          </cell>
        </row>
        <row r="137">
          <cell r="B137" t="str">
            <v>136</v>
          </cell>
          <cell r="C137" t="str">
            <v>33411</v>
          </cell>
          <cell r="D137" t="str">
            <v>E400</v>
          </cell>
          <cell r="E137" t="str">
            <v>N</v>
          </cell>
          <cell r="I137">
            <v>0</v>
          </cell>
          <cell r="J137">
            <v>0</v>
          </cell>
        </row>
        <row r="138">
          <cell r="B138" t="str">
            <v>216</v>
          </cell>
          <cell r="C138" t="str">
            <v>33412</v>
          </cell>
          <cell r="D138" t="str">
            <v>E400</v>
          </cell>
          <cell r="E138" t="str">
            <v>N</v>
          </cell>
          <cell r="I138">
            <v>0</v>
          </cell>
          <cell r="J138">
            <v>0</v>
          </cell>
        </row>
        <row r="139">
          <cell r="B139" t="str">
            <v>314</v>
          </cell>
          <cell r="C139" t="str">
            <v>3341</v>
          </cell>
          <cell r="D139" t="str">
            <v>E400</v>
          </cell>
          <cell r="E139" t="str">
            <v>C</v>
          </cell>
          <cell r="G139">
            <v>-1565391692</v>
          </cell>
          <cell r="H139">
            <v>-3321584790</v>
          </cell>
          <cell r="I139">
            <v>0</v>
          </cell>
          <cell r="J139">
            <v>-3321584790</v>
          </cell>
        </row>
        <row r="140">
          <cell r="B140" t="str">
            <v>136</v>
          </cell>
          <cell r="C140" t="str">
            <v>33481</v>
          </cell>
          <cell r="D140" t="str">
            <v>E400</v>
          </cell>
          <cell r="E140" t="str">
            <v>N</v>
          </cell>
          <cell r="I140">
            <v>0</v>
          </cell>
          <cell r="J140">
            <v>0</v>
          </cell>
        </row>
        <row r="141">
          <cell r="B141" t="str">
            <v>216</v>
          </cell>
          <cell r="C141" t="str">
            <v>33482</v>
          </cell>
          <cell r="D141" t="str">
            <v>E400</v>
          </cell>
          <cell r="E141" t="str">
            <v>N</v>
          </cell>
          <cell r="I141">
            <v>0</v>
          </cell>
          <cell r="J141">
            <v>0</v>
          </cell>
        </row>
        <row r="142">
          <cell r="B142" t="str">
            <v>314</v>
          </cell>
          <cell r="C142" t="str">
            <v>3348</v>
          </cell>
          <cell r="D142" t="str">
            <v>E400</v>
          </cell>
          <cell r="E142" t="str">
            <v>C</v>
          </cell>
          <cell r="I142">
            <v>0</v>
          </cell>
          <cell r="J142">
            <v>0</v>
          </cell>
        </row>
        <row r="143">
          <cell r="B143" t="str">
            <v>315</v>
          </cell>
          <cell r="C143" t="str">
            <v>3351</v>
          </cell>
          <cell r="D143" t="str">
            <v>E500</v>
          </cell>
          <cell r="E143" t="str">
            <v>C</v>
          </cell>
          <cell r="G143">
            <v>-526620941</v>
          </cell>
          <cell r="H143">
            <v>-673751520</v>
          </cell>
          <cell r="I143">
            <v>0</v>
          </cell>
          <cell r="J143">
            <v>-673751520</v>
          </cell>
        </row>
        <row r="144">
          <cell r="B144" t="str">
            <v>333</v>
          </cell>
          <cell r="C144" t="str">
            <v>3352</v>
          </cell>
          <cell r="D144" t="str">
            <v>E500</v>
          </cell>
          <cell r="E144" t="str">
            <v>C</v>
          </cell>
          <cell r="I144">
            <v>0</v>
          </cell>
          <cell r="J144">
            <v>0</v>
          </cell>
        </row>
        <row r="145">
          <cell r="B145" t="str">
            <v>334</v>
          </cell>
          <cell r="C145" t="str">
            <v>3361</v>
          </cell>
          <cell r="D145" t="str">
            <v>E600</v>
          </cell>
          <cell r="E145" t="str">
            <v>C</v>
          </cell>
          <cell r="I145">
            <v>0</v>
          </cell>
          <cell r="J145">
            <v>0</v>
          </cell>
        </row>
        <row r="146">
          <cell r="B146" t="str">
            <v>316</v>
          </cell>
          <cell r="C146" t="str">
            <v>33621</v>
          </cell>
          <cell r="D146" t="str">
            <v>E600</v>
          </cell>
          <cell r="E146" t="str">
            <v>C</v>
          </cell>
          <cell r="I146">
            <v>0</v>
          </cell>
          <cell r="J146">
            <v>0</v>
          </cell>
        </row>
        <row r="147">
          <cell r="B147" t="str">
            <v>335</v>
          </cell>
          <cell r="C147" t="str">
            <v>33622</v>
          </cell>
          <cell r="D147" t="str">
            <v>E600</v>
          </cell>
          <cell r="E147" t="str">
            <v>C</v>
          </cell>
          <cell r="I147">
            <v>0</v>
          </cell>
          <cell r="J147">
            <v>0</v>
          </cell>
        </row>
        <row r="148">
          <cell r="B148" t="str">
            <v>316</v>
          </cell>
          <cell r="C148" t="str">
            <v>33631</v>
          </cell>
          <cell r="D148" t="str">
            <v>E600</v>
          </cell>
          <cell r="E148" t="str">
            <v>C</v>
          </cell>
          <cell r="I148">
            <v>0</v>
          </cell>
          <cell r="J148">
            <v>0</v>
          </cell>
        </row>
        <row r="149">
          <cell r="B149" t="str">
            <v>335</v>
          </cell>
          <cell r="C149" t="str">
            <v>33632</v>
          </cell>
          <cell r="D149" t="str">
            <v>E600</v>
          </cell>
          <cell r="E149" t="str">
            <v>C</v>
          </cell>
          <cell r="I149">
            <v>0</v>
          </cell>
          <cell r="J149">
            <v>0</v>
          </cell>
        </row>
        <row r="150">
          <cell r="B150" t="str">
            <v>316</v>
          </cell>
          <cell r="C150" t="str">
            <v>33681</v>
          </cell>
          <cell r="D150" t="str">
            <v>E600</v>
          </cell>
          <cell r="E150" t="str">
            <v>C</v>
          </cell>
          <cell r="I150">
            <v>0</v>
          </cell>
          <cell r="J150">
            <v>0</v>
          </cell>
        </row>
        <row r="151">
          <cell r="B151" t="str">
            <v>335</v>
          </cell>
          <cell r="C151" t="str">
            <v>33682</v>
          </cell>
          <cell r="D151" t="str">
            <v>E600</v>
          </cell>
          <cell r="E151" t="str">
            <v>C</v>
          </cell>
          <cell r="I151">
            <v>0</v>
          </cell>
          <cell r="J151">
            <v>0</v>
          </cell>
        </row>
        <row r="152">
          <cell r="B152" t="str">
            <v>134</v>
          </cell>
          <cell r="C152" t="str">
            <v>3370</v>
          </cell>
          <cell r="D152" t="str">
            <v>E600</v>
          </cell>
          <cell r="E152" t="str">
            <v>N</v>
          </cell>
          <cell r="I152">
            <v>0</v>
          </cell>
          <cell r="J152">
            <v>0</v>
          </cell>
        </row>
        <row r="153">
          <cell r="B153" t="str">
            <v>317</v>
          </cell>
          <cell r="C153" t="str">
            <v>3371</v>
          </cell>
          <cell r="D153" t="str">
            <v>E600</v>
          </cell>
          <cell r="E153" t="str">
            <v>C</v>
          </cell>
          <cell r="I153">
            <v>0</v>
          </cell>
          <cell r="J153">
            <v>0</v>
          </cell>
        </row>
        <row r="154">
          <cell r="B154" t="str">
            <v>319</v>
          </cell>
          <cell r="C154" t="str">
            <v>3381</v>
          </cell>
          <cell r="D154" t="str">
            <v>E600</v>
          </cell>
          <cell r="E154" t="str">
            <v>C</v>
          </cell>
          <cell r="I154">
            <v>0</v>
          </cell>
          <cell r="J154">
            <v>0</v>
          </cell>
        </row>
        <row r="155">
          <cell r="B155" t="str">
            <v>319</v>
          </cell>
          <cell r="C155" t="str">
            <v>3382</v>
          </cell>
          <cell r="D155" t="str">
            <v>E400</v>
          </cell>
          <cell r="E155" t="str">
            <v>C</v>
          </cell>
          <cell r="I155">
            <v>0</v>
          </cell>
          <cell r="J155">
            <v>0</v>
          </cell>
        </row>
        <row r="156">
          <cell r="B156" t="str">
            <v>319</v>
          </cell>
          <cell r="C156" t="str">
            <v>3383</v>
          </cell>
          <cell r="D156" t="str">
            <v>E400</v>
          </cell>
          <cell r="E156" t="str">
            <v>C</v>
          </cell>
          <cell r="I156">
            <v>0</v>
          </cell>
          <cell r="J156">
            <v>0</v>
          </cell>
        </row>
        <row r="157">
          <cell r="B157" t="str">
            <v>319</v>
          </cell>
          <cell r="C157" t="str">
            <v>3384</v>
          </cell>
          <cell r="D157" t="str">
            <v>E400</v>
          </cell>
          <cell r="E157" t="str">
            <v>C</v>
          </cell>
          <cell r="I157">
            <v>0</v>
          </cell>
          <cell r="J157">
            <v>0</v>
          </cell>
        </row>
        <row r="158">
          <cell r="B158" t="str">
            <v>319</v>
          </cell>
          <cell r="C158" t="str">
            <v>3385</v>
          </cell>
          <cell r="D158" t="str">
            <v>E400</v>
          </cell>
          <cell r="E158" t="str">
            <v>C</v>
          </cell>
          <cell r="I158">
            <v>0</v>
          </cell>
          <cell r="J158">
            <v>0</v>
          </cell>
        </row>
        <row r="159">
          <cell r="B159" t="str">
            <v>319</v>
          </cell>
          <cell r="C159" t="str">
            <v>3386</v>
          </cell>
          <cell r="D159" t="str">
            <v>E400</v>
          </cell>
          <cell r="E159" t="str">
            <v>C</v>
          </cell>
          <cell r="I159">
            <v>0</v>
          </cell>
          <cell r="J159">
            <v>0</v>
          </cell>
        </row>
        <row r="160">
          <cell r="B160" t="str">
            <v>318</v>
          </cell>
          <cell r="C160" t="str">
            <v>33871</v>
          </cell>
          <cell r="D160" t="str">
            <v>E600</v>
          </cell>
          <cell r="E160" t="str">
            <v>C</v>
          </cell>
          <cell r="I160">
            <v>0</v>
          </cell>
          <cell r="J160">
            <v>0</v>
          </cell>
        </row>
        <row r="161">
          <cell r="B161" t="str">
            <v>336</v>
          </cell>
          <cell r="C161" t="str">
            <v>33872</v>
          </cell>
          <cell r="D161" t="str">
            <v>E600</v>
          </cell>
          <cell r="E161" t="str">
            <v>C</v>
          </cell>
          <cell r="I161">
            <v>0</v>
          </cell>
          <cell r="J161">
            <v>0</v>
          </cell>
        </row>
        <row r="162">
          <cell r="B162" t="str">
            <v>136</v>
          </cell>
          <cell r="C162" t="str">
            <v>338801</v>
          </cell>
          <cell r="D162" t="str">
            <v>E400</v>
          </cell>
          <cell r="E162" t="str">
            <v>N</v>
          </cell>
          <cell r="I162">
            <v>0</v>
          </cell>
          <cell r="J162">
            <v>0</v>
          </cell>
        </row>
        <row r="163">
          <cell r="B163" t="str">
            <v>136</v>
          </cell>
          <cell r="C163" t="str">
            <v>338802</v>
          </cell>
          <cell r="D163" t="str">
            <v>E400</v>
          </cell>
          <cell r="E163" t="str">
            <v>N</v>
          </cell>
          <cell r="I163">
            <v>0</v>
          </cell>
          <cell r="J163">
            <v>0</v>
          </cell>
        </row>
        <row r="164">
          <cell r="B164" t="str">
            <v>136</v>
          </cell>
          <cell r="C164" t="str">
            <v>338803</v>
          </cell>
          <cell r="D164" t="str">
            <v>E400</v>
          </cell>
          <cell r="E164" t="str">
            <v>N</v>
          </cell>
          <cell r="I164">
            <v>0</v>
          </cell>
          <cell r="J164">
            <v>0</v>
          </cell>
        </row>
        <row r="165">
          <cell r="B165" t="str">
            <v>136</v>
          </cell>
          <cell r="C165" t="str">
            <v>338804</v>
          </cell>
          <cell r="D165" t="str">
            <v>E600</v>
          </cell>
          <cell r="E165" t="str">
            <v>N</v>
          </cell>
          <cell r="G165">
            <v>541510659</v>
          </cell>
          <cell r="H165">
            <v>307696418</v>
          </cell>
          <cell r="I165">
            <v>0</v>
          </cell>
          <cell r="J165">
            <v>307696418</v>
          </cell>
        </row>
        <row r="166">
          <cell r="B166" t="str">
            <v>216</v>
          </cell>
          <cell r="C166" t="str">
            <v>338805</v>
          </cell>
          <cell r="D166" t="str">
            <v>E600</v>
          </cell>
          <cell r="E166" t="str">
            <v>N</v>
          </cell>
          <cell r="I166">
            <v>0</v>
          </cell>
          <cell r="J166">
            <v>0</v>
          </cell>
        </row>
        <row r="167">
          <cell r="B167" t="str">
            <v>319</v>
          </cell>
          <cell r="C167" t="str">
            <v>338811</v>
          </cell>
          <cell r="D167" t="str">
            <v>E600</v>
          </cell>
          <cell r="E167" t="str">
            <v>C</v>
          </cell>
          <cell r="G167">
            <v>-310041994</v>
          </cell>
          <cell r="H167">
            <v>-1371145608</v>
          </cell>
          <cell r="I167">
            <v>0</v>
          </cell>
          <cell r="J167">
            <v>-1371145608</v>
          </cell>
        </row>
        <row r="168">
          <cell r="B168" t="str">
            <v>337</v>
          </cell>
          <cell r="C168" t="str">
            <v>338812</v>
          </cell>
          <cell r="D168" t="str">
            <v>E600</v>
          </cell>
          <cell r="E168" t="str">
            <v>C</v>
          </cell>
          <cell r="I168">
            <v>0</v>
          </cell>
          <cell r="J168">
            <v>0</v>
          </cell>
        </row>
        <row r="169">
          <cell r="B169" t="str">
            <v>320</v>
          </cell>
          <cell r="C169" t="str">
            <v>34111</v>
          </cell>
          <cell r="D169" t="str">
            <v>E100</v>
          </cell>
          <cell r="E169" t="str">
            <v>C</v>
          </cell>
          <cell r="I169">
            <v>0</v>
          </cell>
          <cell r="J169">
            <v>0</v>
          </cell>
        </row>
        <row r="170">
          <cell r="B170" t="str">
            <v>338</v>
          </cell>
          <cell r="C170" t="str">
            <v>34112</v>
          </cell>
          <cell r="D170" t="str">
            <v>E100</v>
          </cell>
          <cell r="E170" t="str">
            <v>C</v>
          </cell>
          <cell r="I170">
            <v>0</v>
          </cell>
          <cell r="J170">
            <v>0</v>
          </cell>
        </row>
        <row r="171">
          <cell r="B171" t="str">
            <v>320</v>
          </cell>
          <cell r="C171" t="str">
            <v>34121</v>
          </cell>
          <cell r="D171" t="str">
            <v>E100</v>
          </cell>
          <cell r="E171" t="str">
            <v>C</v>
          </cell>
          <cell r="I171">
            <v>0</v>
          </cell>
          <cell r="J171">
            <v>0</v>
          </cell>
        </row>
        <row r="172">
          <cell r="B172" t="str">
            <v>338</v>
          </cell>
          <cell r="C172" t="str">
            <v>34122</v>
          </cell>
          <cell r="D172" t="str">
            <v>E100</v>
          </cell>
          <cell r="E172" t="str">
            <v>C</v>
          </cell>
          <cell r="I172">
            <v>0</v>
          </cell>
          <cell r="J172">
            <v>0</v>
          </cell>
        </row>
        <row r="173">
          <cell r="B173" t="str">
            <v>320</v>
          </cell>
          <cell r="C173" t="str">
            <v>343111</v>
          </cell>
          <cell r="D173" t="str">
            <v>E100</v>
          </cell>
          <cell r="E173" t="str">
            <v>C</v>
          </cell>
          <cell r="I173">
            <v>0</v>
          </cell>
          <cell r="J173">
            <v>0</v>
          </cell>
        </row>
        <row r="174">
          <cell r="B174" t="str">
            <v>338</v>
          </cell>
          <cell r="C174" t="str">
            <v>343112</v>
          </cell>
          <cell r="D174" t="str">
            <v>E100</v>
          </cell>
          <cell r="E174" t="str">
            <v>C</v>
          </cell>
          <cell r="I174">
            <v>0</v>
          </cell>
          <cell r="J174">
            <v>0</v>
          </cell>
        </row>
        <row r="175">
          <cell r="B175" t="str">
            <v>338</v>
          </cell>
          <cell r="C175" t="str">
            <v>34312</v>
          </cell>
          <cell r="D175" t="str">
            <v>E100</v>
          </cell>
          <cell r="E175" t="str">
            <v>C</v>
          </cell>
          <cell r="I175">
            <v>0</v>
          </cell>
          <cell r="J175">
            <v>0</v>
          </cell>
        </row>
        <row r="176">
          <cell r="B176" t="str">
            <v>338</v>
          </cell>
          <cell r="C176" t="str">
            <v>34313</v>
          </cell>
          <cell r="D176" t="str">
            <v>E100</v>
          </cell>
          <cell r="E176" t="str">
            <v>C</v>
          </cell>
          <cell r="I176">
            <v>0</v>
          </cell>
          <cell r="J176">
            <v>0</v>
          </cell>
        </row>
        <row r="177">
          <cell r="B177" t="str">
            <v>339</v>
          </cell>
          <cell r="C177" t="str">
            <v>3432</v>
          </cell>
          <cell r="D177" t="str">
            <v>E100</v>
          </cell>
          <cell r="E177" t="str">
            <v>C</v>
          </cell>
          <cell r="I177">
            <v>0</v>
          </cell>
          <cell r="J177">
            <v>0</v>
          </cell>
        </row>
        <row r="178">
          <cell r="B178" t="str">
            <v>319</v>
          </cell>
          <cell r="C178" t="str">
            <v>3441</v>
          </cell>
          <cell r="D178" t="str">
            <v>E600</v>
          </cell>
          <cell r="E178" t="str">
            <v>C</v>
          </cell>
          <cell r="I178">
            <v>0</v>
          </cell>
          <cell r="J178">
            <v>0</v>
          </cell>
        </row>
        <row r="179">
          <cell r="B179" t="str">
            <v>337</v>
          </cell>
          <cell r="C179" t="str">
            <v>3442</v>
          </cell>
          <cell r="D179" t="str">
            <v>E600</v>
          </cell>
          <cell r="E179" t="str">
            <v>C</v>
          </cell>
          <cell r="H179">
            <v>-2132500000</v>
          </cell>
          <cell r="I179">
            <v>-100000000</v>
          </cell>
          <cell r="J179">
            <v>-2232500000</v>
          </cell>
        </row>
        <row r="180">
          <cell r="B180" t="str">
            <v>341</v>
          </cell>
          <cell r="C180" t="str">
            <v>347</v>
          </cell>
          <cell r="D180" t="str">
            <v>E300</v>
          </cell>
          <cell r="E180" t="str">
            <v>C</v>
          </cell>
          <cell r="I180">
            <v>0</v>
          </cell>
          <cell r="J180">
            <v>0</v>
          </cell>
        </row>
        <row r="181">
          <cell r="B181" t="str">
            <v>321</v>
          </cell>
          <cell r="C181" t="str">
            <v>35211</v>
          </cell>
          <cell r="D181" t="str">
            <v>E600</v>
          </cell>
          <cell r="E181" t="str">
            <v>C</v>
          </cell>
          <cell r="I181">
            <v>0</v>
          </cell>
          <cell r="J181">
            <v>0</v>
          </cell>
        </row>
        <row r="182">
          <cell r="B182" t="str">
            <v>342</v>
          </cell>
          <cell r="C182" t="str">
            <v>35212</v>
          </cell>
          <cell r="D182" t="str">
            <v>E600</v>
          </cell>
          <cell r="E182" t="str">
            <v>C</v>
          </cell>
          <cell r="I182">
            <v>0</v>
          </cell>
          <cell r="J182">
            <v>0</v>
          </cell>
        </row>
        <row r="183">
          <cell r="B183" t="str">
            <v>321</v>
          </cell>
          <cell r="C183" t="str">
            <v>35221</v>
          </cell>
          <cell r="D183" t="str">
            <v>E600</v>
          </cell>
          <cell r="E183" t="str">
            <v>C</v>
          </cell>
          <cell r="I183">
            <v>0</v>
          </cell>
          <cell r="J183">
            <v>0</v>
          </cell>
        </row>
        <row r="184">
          <cell r="B184" t="str">
            <v>342</v>
          </cell>
          <cell r="C184" t="str">
            <v>35222</v>
          </cell>
          <cell r="D184" t="str">
            <v>E600</v>
          </cell>
          <cell r="E184" t="str">
            <v>C</v>
          </cell>
          <cell r="I184">
            <v>0</v>
          </cell>
          <cell r="J184">
            <v>0</v>
          </cell>
        </row>
        <row r="185">
          <cell r="B185" t="str">
            <v>321</v>
          </cell>
          <cell r="C185" t="str">
            <v>35231</v>
          </cell>
          <cell r="D185" t="str">
            <v>E600</v>
          </cell>
          <cell r="E185" t="str">
            <v>C</v>
          </cell>
          <cell r="I185">
            <v>0</v>
          </cell>
          <cell r="J185">
            <v>0</v>
          </cell>
        </row>
        <row r="186">
          <cell r="B186" t="str">
            <v>342</v>
          </cell>
          <cell r="C186" t="str">
            <v>35232</v>
          </cell>
          <cell r="D186" t="str">
            <v>E600</v>
          </cell>
          <cell r="E186" t="str">
            <v>C</v>
          </cell>
          <cell r="I186">
            <v>0</v>
          </cell>
          <cell r="J186">
            <v>0</v>
          </cell>
        </row>
        <row r="187">
          <cell r="B187" t="str">
            <v>321</v>
          </cell>
          <cell r="C187" t="str">
            <v>35241</v>
          </cell>
          <cell r="D187" t="str">
            <v>E600</v>
          </cell>
          <cell r="E187" t="str">
            <v>C</v>
          </cell>
          <cell r="I187">
            <v>0</v>
          </cell>
          <cell r="J187">
            <v>0</v>
          </cell>
        </row>
        <row r="188">
          <cell r="B188" t="str">
            <v>342</v>
          </cell>
          <cell r="C188" t="str">
            <v>35242</v>
          </cell>
          <cell r="D188" t="str">
            <v>E600</v>
          </cell>
          <cell r="E188" t="str">
            <v>C</v>
          </cell>
          <cell r="I188">
            <v>0</v>
          </cell>
          <cell r="J188">
            <v>0</v>
          </cell>
        </row>
        <row r="189">
          <cell r="B189" t="str">
            <v>322</v>
          </cell>
          <cell r="C189" t="str">
            <v>3531</v>
          </cell>
          <cell r="D189" t="str">
            <v>E600</v>
          </cell>
          <cell r="E189" t="str">
            <v>C</v>
          </cell>
          <cell r="I189">
            <v>0</v>
          </cell>
          <cell r="J189">
            <v>0</v>
          </cell>
        </row>
        <row r="190">
          <cell r="B190" t="str">
            <v>322</v>
          </cell>
          <cell r="C190" t="str">
            <v>3532</v>
          </cell>
          <cell r="D190" t="str">
            <v>E600</v>
          </cell>
          <cell r="E190" t="str">
            <v>C</v>
          </cell>
          <cell r="I190">
            <v>0</v>
          </cell>
          <cell r="J190">
            <v>0</v>
          </cell>
        </row>
        <row r="191">
          <cell r="B191" t="str">
            <v>322</v>
          </cell>
          <cell r="C191" t="str">
            <v>3533</v>
          </cell>
          <cell r="D191" t="str">
            <v>E600</v>
          </cell>
          <cell r="E191" t="str">
            <v>C</v>
          </cell>
          <cell r="I191">
            <v>0</v>
          </cell>
          <cell r="J191">
            <v>0</v>
          </cell>
        </row>
        <row r="192">
          <cell r="B192" t="str">
            <v>322</v>
          </cell>
          <cell r="C192" t="str">
            <v>3534</v>
          </cell>
          <cell r="D192" t="str">
            <v>E600</v>
          </cell>
          <cell r="E192" t="str">
            <v>C</v>
          </cell>
          <cell r="I192">
            <v>0</v>
          </cell>
          <cell r="J192">
            <v>0</v>
          </cell>
        </row>
        <row r="193">
          <cell r="B193" t="str">
            <v>343</v>
          </cell>
          <cell r="C193" t="str">
            <v>3561</v>
          </cell>
          <cell r="D193" t="str">
            <v>E600</v>
          </cell>
          <cell r="E193" t="str">
            <v>C</v>
          </cell>
          <cell r="I193">
            <v>0</v>
          </cell>
          <cell r="J193">
            <v>0</v>
          </cell>
        </row>
        <row r="194">
          <cell r="B194" t="str">
            <v>343</v>
          </cell>
          <cell r="C194" t="str">
            <v>3562</v>
          </cell>
          <cell r="D194" t="str">
            <v>E600</v>
          </cell>
          <cell r="E194" t="str">
            <v>C</v>
          </cell>
          <cell r="I194">
            <v>0</v>
          </cell>
          <cell r="J194">
            <v>0</v>
          </cell>
        </row>
        <row r="195">
          <cell r="B195" t="str">
            <v>323</v>
          </cell>
          <cell r="C195" t="str">
            <v>357</v>
          </cell>
          <cell r="D195" t="str">
            <v>E600</v>
          </cell>
          <cell r="E195" t="str">
            <v>C</v>
          </cell>
          <cell r="I195">
            <v>0</v>
          </cell>
          <cell r="J195">
            <v>0</v>
          </cell>
        </row>
        <row r="196">
          <cell r="B196" t="str">
            <v>411a</v>
          </cell>
          <cell r="C196" t="str">
            <v>41111</v>
          </cell>
          <cell r="D196" t="str">
            <v>F100</v>
          </cell>
          <cell r="E196" t="str">
            <v>C</v>
          </cell>
          <cell r="G196">
            <v>-71028315281</v>
          </cell>
          <cell r="H196">
            <v>-94665980006</v>
          </cell>
          <cell r="I196">
            <v>0</v>
          </cell>
          <cell r="J196">
            <v>-94665980006</v>
          </cell>
        </row>
        <row r="197">
          <cell r="B197" t="str">
            <v>340</v>
          </cell>
          <cell r="C197" t="str">
            <v>411121</v>
          </cell>
          <cell r="D197" t="str">
            <v>E100</v>
          </cell>
          <cell r="E197" t="str">
            <v>C</v>
          </cell>
          <cell r="I197">
            <v>0</v>
          </cell>
          <cell r="J197">
            <v>0</v>
          </cell>
        </row>
        <row r="198">
          <cell r="B198" t="str">
            <v>411b</v>
          </cell>
          <cell r="C198" t="str">
            <v>411122</v>
          </cell>
          <cell r="D198" t="str">
            <v>F100</v>
          </cell>
          <cell r="E198" t="str">
            <v>C</v>
          </cell>
          <cell r="I198">
            <v>0</v>
          </cell>
          <cell r="J198">
            <v>0</v>
          </cell>
        </row>
        <row r="199">
          <cell r="B199" t="str">
            <v>412</v>
          </cell>
          <cell r="C199" t="str">
            <v>4112</v>
          </cell>
          <cell r="D199" t="str">
            <v>F100</v>
          </cell>
          <cell r="E199" t="str">
            <v>C</v>
          </cell>
          <cell r="I199">
            <v>0</v>
          </cell>
          <cell r="J199">
            <v>0</v>
          </cell>
        </row>
        <row r="200">
          <cell r="B200" t="str">
            <v>413</v>
          </cell>
          <cell r="C200" t="str">
            <v>4113</v>
          </cell>
          <cell r="D200" t="str">
            <v>F100</v>
          </cell>
          <cell r="E200" t="str">
            <v>C</v>
          </cell>
          <cell r="I200">
            <v>0</v>
          </cell>
          <cell r="J200">
            <v>0</v>
          </cell>
        </row>
        <row r="201">
          <cell r="B201" t="str">
            <v>414</v>
          </cell>
          <cell r="C201" t="str">
            <v>4118</v>
          </cell>
          <cell r="D201" t="str">
            <v>F100</v>
          </cell>
          <cell r="E201" t="str">
            <v>C</v>
          </cell>
          <cell r="I201">
            <v>0</v>
          </cell>
          <cell r="J201">
            <v>0</v>
          </cell>
        </row>
        <row r="202">
          <cell r="B202" t="str">
            <v>416</v>
          </cell>
          <cell r="C202" t="str">
            <v>412</v>
          </cell>
          <cell r="D202" t="str">
            <v>F100</v>
          </cell>
          <cell r="E202" t="str">
            <v>C</v>
          </cell>
          <cell r="I202">
            <v>0</v>
          </cell>
          <cell r="J202">
            <v>0</v>
          </cell>
        </row>
        <row r="203">
          <cell r="B203" t="str">
            <v>417</v>
          </cell>
          <cell r="C203" t="str">
            <v>4131</v>
          </cell>
          <cell r="D203" t="str">
            <v>F100</v>
          </cell>
          <cell r="E203" t="str">
            <v>C</v>
          </cell>
          <cell r="H203">
            <v>-37077854</v>
          </cell>
          <cell r="I203">
            <v>37077854</v>
          </cell>
          <cell r="J203">
            <v>0</v>
          </cell>
        </row>
        <row r="204">
          <cell r="B204" t="str">
            <v>417</v>
          </cell>
          <cell r="C204" t="str">
            <v>4132</v>
          </cell>
          <cell r="D204" t="str">
            <v>F100</v>
          </cell>
          <cell r="E204" t="str">
            <v>C</v>
          </cell>
          <cell r="I204">
            <v>0</v>
          </cell>
          <cell r="J204">
            <v>0</v>
          </cell>
        </row>
        <row r="205">
          <cell r="B205" t="str">
            <v>418</v>
          </cell>
          <cell r="C205" t="str">
            <v>414</v>
          </cell>
          <cell r="D205" t="str">
            <v>F300</v>
          </cell>
          <cell r="E205" t="str">
            <v>C</v>
          </cell>
          <cell r="I205">
            <v>0</v>
          </cell>
          <cell r="J205">
            <v>0</v>
          </cell>
        </row>
        <row r="206">
          <cell r="B206" t="str">
            <v>419</v>
          </cell>
          <cell r="C206" t="str">
            <v>417</v>
          </cell>
          <cell r="D206" t="str">
            <v>F300</v>
          </cell>
          <cell r="E206" t="str">
            <v>C</v>
          </cell>
          <cell r="I206">
            <v>0</v>
          </cell>
          <cell r="J206">
            <v>0</v>
          </cell>
        </row>
        <row r="207">
          <cell r="B207" t="str">
            <v>420</v>
          </cell>
          <cell r="C207" t="str">
            <v>418</v>
          </cell>
          <cell r="D207" t="str">
            <v>F300</v>
          </cell>
          <cell r="E207" t="str">
            <v>C</v>
          </cell>
          <cell r="I207">
            <v>0</v>
          </cell>
          <cell r="J207">
            <v>0</v>
          </cell>
        </row>
        <row r="208">
          <cell r="B208" t="str">
            <v>415</v>
          </cell>
          <cell r="C208" t="str">
            <v>419</v>
          </cell>
          <cell r="D208" t="str">
            <v>F200</v>
          </cell>
          <cell r="E208" t="str">
            <v>C</v>
          </cell>
          <cell r="I208">
            <v>0</v>
          </cell>
          <cell r="J208">
            <v>0</v>
          </cell>
        </row>
        <row r="209">
          <cell r="B209" t="str">
            <v>421a</v>
          </cell>
          <cell r="C209" t="str">
            <v>4211</v>
          </cell>
          <cell r="D209" t="str">
            <v>F100</v>
          </cell>
          <cell r="E209" t="str">
            <v>C</v>
          </cell>
          <cell r="G209">
            <v>11876561341</v>
          </cell>
          <cell r="H209">
            <v>19923188383</v>
          </cell>
          <cell r="I209">
            <v>0</v>
          </cell>
          <cell r="J209">
            <v>19923188383</v>
          </cell>
        </row>
        <row r="210">
          <cell r="B210" t="str">
            <v>421b</v>
          </cell>
          <cell r="C210" t="str">
            <v>4212</v>
          </cell>
          <cell r="D210" t="str">
            <v>F100</v>
          </cell>
          <cell r="E210" t="str">
            <v>C</v>
          </cell>
          <cell r="G210">
            <v>8046627042</v>
          </cell>
          <cell r="H210">
            <v>-3223645502</v>
          </cell>
          <cell r="I210">
            <v>-382679081</v>
          </cell>
          <cell r="J210">
            <v>-3606324583</v>
          </cell>
        </row>
        <row r="211">
          <cell r="B211" t="str">
            <v>422</v>
          </cell>
          <cell r="C211" t="str">
            <v>441</v>
          </cell>
          <cell r="D211" t="str">
            <v>F300</v>
          </cell>
          <cell r="E211" t="str">
            <v>C</v>
          </cell>
          <cell r="I211">
            <v>0</v>
          </cell>
          <cell r="J211">
            <v>0</v>
          </cell>
        </row>
        <row r="212">
          <cell r="B212" t="str">
            <v>431</v>
          </cell>
          <cell r="C212" t="str">
            <v>4611</v>
          </cell>
          <cell r="D212" t="str">
            <v>F300</v>
          </cell>
          <cell r="E212" t="str">
            <v>C</v>
          </cell>
          <cell r="I212">
            <v>0</v>
          </cell>
          <cell r="J212">
            <v>0</v>
          </cell>
        </row>
        <row r="213">
          <cell r="B213" t="str">
            <v>431</v>
          </cell>
          <cell r="C213" t="str">
            <v>4612</v>
          </cell>
          <cell r="D213" t="str">
            <v>F300</v>
          </cell>
          <cell r="E213" t="str">
            <v>C</v>
          </cell>
          <cell r="I213">
            <v>0</v>
          </cell>
          <cell r="J213">
            <v>0</v>
          </cell>
        </row>
        <row r="214">
          <cell r="B214" t="str">
            <v>432</v>
          </cell>
          <cell r="C214" t="str">
            <v>466</v>
          </cell>
          <cell r="D214" t="str">
            <v>F300</v>
          </cell>
          <cell r="E214" t="str">
            <v>C</v>
          </cell>
          <cell r="I214">
            <v>0</v>
          </cell>
          <cell r="J214">
            <v>0</v>
          </cell>
        </row>
        <row r="215">
          <cell r="B215" t="str">
            <v>01</v>
          </cell>
          <cell r="C215" t="str">
            <v>5111</v>
          </cell>
          <cell r="D215" t="str">
            <v>G100</v>
          </cell>
          <cell r="E215" t="str">
            <v>C</v>
          </cell>
          <cell r="I215">
            <v>0</v>
          </cell>
          <cell r="J215">
            <v>0</v>
          </cell>
        </row>
        <row r="216">
          <cell r="B216" t="str">
            <v>01</v>
          </cell>
          <cell r="C216" t="str">
            <v>5112</v>
          </cell>
          <cell r="D216" t="str">
            <v>G100</v>
          </cell>
          <cell r="E216" t="str">
            <v>C</v>
          </cell>
          <cell r="G216">
            <v>-28492940682</v>
          </cell>
          <cell r="H216">
            <v>-66771716917</v>
          </cell>
          <cell r="I216">
            <v>0</v>
          </cell>
          <cell r="J216">
            <v>-66771716917</v>
          </cell>
        </row>
        <row r="217">
          <cell r="B217" t="str">
            <v>01</v>
          </cell>
          <cell r="C217" t="str">
            <v>5113</v>
          </cell>
          <cell r="D217" t="str">
            <v>G100</v>
          </cell>
          <cell r="E217" t="str">
            <v>C</v>
          </cell>
          <cell r="I217">
            <v>0</v>
          </cell>
          <cell r="J217">
            <v>0</v>
          </cell>
        </row>
        <row r="218">
          <cell r="B218" t="str">
            <v>21</v>
          </cell>
          <cell r="C218" t="str">
            <v>5151</v>
          </cell>
          <cell r="D218" t="str">
            <v>G500</v>
          </cell>
          <cell r="E218" t="str">
            <v>C</v>
          </cell>
          <cell r="G218">
            <v>-2568590</v>
          </cell>
          <cell r="H218">
            <v>-3890144</v>
          </cell>
          <cell r="I218">
            <v>0</v>
          </cell>
          <cell r="J218">
            <v>-3890144</v>
          </cell>
        </row>
        <row r="219">
          <cell r="B219" t="str">
            <v>21</v>
          </cell>
          <cell r="C219" t="str">
            <v>5152</v>
          </cell>
          <cell r="D219" t="str">
            <v>G500</v>
          </cell>
          <cell r="E219" t="str">
            <v>C</v>
          </cell>
          <cell r="I219">
            <v>0</v>
          </cell>
          <cell r="J219">
            <v>0</v>
          </cell>
        </row>
        <row r="220">
          <cell r="B220" t="str">
            <v>21</v>
          </cell>
          <cell r="C220" t="str">
            <v>5153</v>
          </cell>
          <cell r="D220" t="str">
            <v>G500</v>
          </cell>
          <cell r="E220" t="str">
            <v>C</v>
          </cell>
          <cell r="I220">
            <v>0</v>
          </cell>
          <cell r="J220">
            <v>0</v>
          </cell>
        </row>
        <row r="221">
          <cell r="B221" t="str">
            <v>21</v>
          </cell>
          <cell r="C221" t="str">
            <v>5154</v>
          </cell>
          <cell r="D221" t="str">
            <v>G500</v>
          </cell>
          <cell r="E221" t="str">
            <v>C</v>
          </cell>
          <cell r="I221">
            <v>-37077854</v>
          </cell>
          <cell r="J221">
            <v>-37077854</v>
          </cell>
        </row>
        <row r="222">
          <cell r="B222" t="str">
            <v>21</v>
          </cell>
          <cell r="C222" t="str">
            <v>5155</v>
          </cell>
          <cell r="D222" t="str">
            <v>G500</v>
          </cell>
          <cell r="E222" t="str">
            <v>C</v>
          </cell>
          <cell r="I222">
            <v>0</v>
          </cell>
          <cell r="J222">
            <v>0</v>
          </cell>
        </row>
        <row r="223">
          <cell r="B223" t="str">
            <v>21</v>
          </cell>
          <cell r="C223" t="str">
            <v>5156</v>
          </cell>
          <cell r="D223" t="str">
            <v>G500</v>
          </cell>
          <cell r="E223" t="str">
            <v>C</v>
          </cell>
          <cell r="I223">
            <v>0</v>
          </cell>
          <cell r="J223">
            <v>0</v>
          </cell>
        </row>
        <row r="224">
          <cell r="B224" t="str">
            <v>02</v>
          </cell>
          <cell r="C224" t="str">
            <v>5211</v>
          </cell>
          <cell r="D224" t="str">
            <v>G100</v>
          </cell>
          <cell r="E224" t="str">
            <v>C</v>
          </cell>
          <cell r="I224">
            <v>0</v>
          </cell>
          <cell r="J224">
            <v>0</v>
          </cell>
        </row>
        <row r="225">
          <cell r="B225" t="str">
            <v>02</v>
          </cell>
          <cell r="C225" t="str">
            <v>5212</v>
          </cell>
          <cell r="D225" t="str">
            <v>G100</v>
          </cell>
          <cell r="E225" t="str">
            <v>C</v>
          </cell>
          <cell r="I225">
            <v>0</v>
          </cell>
          <cell r="J225">
            <v>0</v>
          </cell>
        </row>
        <row r="226">
          <cell r="B226" t="str">
            <v>02</v>
          </cell>
          <cell r="C226" t="str">
            <v>5213</v>
          </cell>
          <cell r="D226" t="str">
            <v>G100</v>
          </cell>
          <cell r="E226" t="str">
            <v>C</v>
          </cell>
          <cell r="I226">
            <v>0</v>
          </cell>
          <cell r="J226">
            <v>0</v>
          </cell>
        </row>
        <row r="227">
          <cell r="B227" t="str">
            <v>11</v>
          </cell>
          <cell r="C227" t="str">
            <v>6321</v>
          </cell>
          <cell r="D227" t="str">
            <v>G200</v>
          </cell>
          <cell r="E227" t="str">
            <v>N</v>
          </cell>
          <cell r="I227">
            <v>0</v>
          </cell>
          <cell r="J227">
            <v>0</v>
          </cell>
        </row>
        <row r="228">
          <cell r="B228" t="str">
            <v>11</v>
          </cell>
          <cell r="C228" t="str">
            <v>6322</v>
          </cell>
          <cell r="D228" t="str">
            <v>G200</v>
          </cell>
          <cell r="E228" t="str">
            <v>N</v>
          </cell>
          <cell r="I228">
            <v>0</v>
          </cell>
          <cell r="J228">
            <v>0</v>
          </cell>
        </row>
        <row r="229">
          <cell r="B229" t="str">
            <v>11</v>
          </cell>
          <cell r="C229" t="str">
            <v>6323</v>
          </cell>
          <cell r="D229" t="str">
            <v>G200</v>
          </cell>
          <cell r="E229" t="str">
            <v>N</v>
          </cell>
          <cell r="G229">
            <v>23710736546</v>
          </cell>
          <cell r="H229">
            <v>52932108960</v>
          </cell>
          <cell r="I229">
            <v>-285880784</v>
          </cell>
          <cell r="J229">
            <v>52646228176</v>
          </cell>
        </row>
        <row r="230">
          <cell r="B230" t="str">
            <v>11</v>
          </cell>
          <cell r="C230" t="str">
            <v>6324</v>
          </cell>
          <cell r="D230" t="str">
            <v>G200</v>
          </cell>
          <cell r="E230" t="str">
            <v>N</v>
          </cell>
          <cell r="I230">
            <v>0</v>
          </cell>
          <cell r="J230">
            <v>0</v>
          </cell>
        </row>
        <row r="231">
          <cell r="B231" t="str">
            <v>11</v>
          </cell>
          <cell r="C231" t="str">
            <v>6325</v>
          </cell>
          <cell r="D231" t="str">
            <v>G200</v>
          </cell>
          <cell r="E231" t="str">
            <v>N</v>
          </cell>
          <cell r="I231">
            <v>0</v>
          </cell>
          <cell r="J231">
            <v>0</v>
          </cell>
        </row>
        <row r="232">
          <cell r="B232" t="str">
            <v>11</v>
          </cell>
          <cell r="C232" t="str">
            <v>6326</v>
          </cell>
          <cell r="D232" t="str">
            <v>G200</v>
          </cell>
          <cell r="E232" t="str">
            <v>N</v>
          </cell>
          <cell r="I232">
            <v>0</v>
          </cell>
          <cell r="J232">
            <v>0</v>
          </cell>
        </row>
        <row r="233">
          <cell r="B233" t="str">
            <v>11</v>
          </cell>
          <cell r="C233" t="str">
            <v>6327</v>
          </cell>
          <cell r="D233" t="str">
            <v>G200</v>
          </cell>
          <cell r="E233" t="str">
            <v>N</v>
          </cell>
          <cell r="I233">
            <v>0</v>
          </cell>
          <cell r="J233">
            <v>0</v>
          </cell>
        </row>
        <row r="234">
          <cell r="B234" t="str">
            <v>11</v>
          </cell>
          <cell r="C234" t="str">
            <v>6328</v>
          </cell>
          <cell r="D234" t="str">
            <v>G200</v>
          </cell>
          <cell r="E234" t="str">
            <v>N</v>
          </cell>
          <cell r="I234">
            <v>0</v>
          </cell>
          <cell r="J234">
            <v>0</v>
          </cell>
        </row>
        <row r="235">
          <cell r="B235" t="str">
            <v>11</v>
          </cell>
          <cell r="C235" t="str">
            <v>6329</v>
          </cell>
          <cell r="D235" t="str">
            <v>G200</v>
          </cell>
          <cell r="E235" t="str">
            <v>N</v>
          </cell>
          <cell r="I235">
            <v>0</v>
          </cell>
          <cell r="J235">
            <v>0</v>
          </cell>
        </row>
        <row r="236">
          <cell r="B236" t="str">
            <v>11</v>
          </cell>
          <cell r="C236" t="str">
            <v>6320</v>
          </cell>
          <cell r="D236" t="str">
            <v>G200</v>
          </cell>
          <cell r="E236" t="str">
            <v>N</v>
          </cell>
          <cell r="I236">
            <v>0</v>
          </cell>
          <cell r="J236">
            <v>0</v>
          </cell>
        </row>
        <row r="237">
          <cell r="B237" t="str">
            <v>23</v>
          </cell>
          <cell r="C237" t="str">
            <v>6351</v>
          </cell>
          <cell r="D237" t="str">
            <v>G500</v>
          </cell>
          <cell r="E237" t="str">
            <v>N</v>
          </cell>
          <cell r="I237">
            <v>0</v>
          </cell>
          <cell r="J237">
            <v>0</v>
          </cell>
        </row>
        <row r="238">
          <cell r="B238" t="str">
            <v>22</v>
          </cell>
          <cell r="C238" t="str">
            <v>6352</v>
          </cell>
          <cell r="D238" t="str">
            <v>G500</v>
          </cell>
          <cell r="E238" t="str">
            <v>N</v>
          </cell>
          <cell r="I238">
            <v>0</v>
          </cell>
          <cell r="J238">
            <v>0</v>
          </cell>
        </row>
        <row r="239">
          <cell r="B239" t="str">
            <v>22</v>
          </cell>
          <cell r="C239" t="str">
            <v>6353</v>
          </cell>
          <cell r="D239" t="str">
            <v>G500</v>
          </cell>
          <cell r="E239" t="str">
            <v>N</v>
          </cell>
          <cell r="I239">
            <v>0</v>
          </cell>
          <cell r="J239">
            <v>0</v>
          </cell>
        </row>
        <row r="240">
          <cell r="B240" t="str">
            <v>22</v>
          </cell>
          <cell r="C240" t="str">
            <v>6354</v>
          </cell>
          <cell r="D240" t="str">
            <v>G500</v>
          </cell>
          <cell r="E240" t="str">
            <v>N</v>
          </cell>
          <cell r="I240">
            <v>0</v>
          </cell>
          <cell r="J240">
            <v>0</v>
          </cell>
        </row>
        <row r="241">
          <cell r="B241" t="str">
            <v>22</v>
          </cell>
          <cell r="C241" t="str">
            <v>6355</v>
          </cell>
          <cell r="D241" t="str">
            <v>G500</v>
          </cell>
          <cell r="E241" t="str">
            <v>N</v>
          </cell>
          <cell r="I241">
            <v>0</v>
          </cell>
          <cell r="J241">
            <v>0</v>
          </cell>
        </row>
        <row r="242">
          <cell r="B242" t="str">
            <v>22</v>
          </cell>
          <cell r="C242" t="str">
            <v>6356</v>
          </cell>
          <cell r="D242" t="str">
            <v>G500</v>
          </cell>
          <cell r="E242" t="str">
            <v>N</v>
          </cell>
          <cell r="G242">
            <v>31207585</v>
          </cell>
          <cell r="H242">
            <v>50426543</v>
          </cell>
          <cell r="I242">
            <v>0</v>
          </cell>
          <cell r="J242">
            <v>50426543</v>
          </cell>
        </row>
        <row r="243">
          <cell r="B243" t="str">
            <v>22</v>
          </cell>
          <cell r="C243" t="str">
            <v>6357</v>
          </cell>
          <cell r="D243" t="str">
            <v>G500</v>
          </cell>
          <cell r="E243" t="str">
            <v>N</v>
          </cell>
          <cell r="I243">
            <v>0</v>
          </cell>
          <cell r="J243">
            <v>0</v>
          </cell>
        </row>
        <row r="244">
          <cell r="B244" t="str">
            <v>25</v>
          </cell>
          <cell r="C244" t="str">
            <v>6411</v>
          </cell>
          <cell r="D244" t="str">
            <v>G300</v>
          </cell>
          <cell r="E244" t="str">
            <v>N</v>
          </cell>
          <cell r="I244">
            <v>0</v>
          </cell>
          <cell r="J244">
            <v>0</v>
          </cell>
        </row>
        <row r="245">
          <cell r="B245" t="str">
            <v>25</v>
          </cell>
          <cell r="C245" t="str">
            <v>6412</v>
          </cell>
          <cell r="D245" t="str">
            <v>G300</v>
          </cell>
          <cell r="E245" t="str">
            <v>N</v>
          </cell>
          <cell r="I245">
            <v>0</v>
          </cell>
          <cell r="J245">
            <v>0</v>
          </cell>
        </row>
        <row r="246">
          <cell r="B246" t="str">
            <v>25</v>
          </cell>
          <cell r="C246" t="str">
            <v>6413</v>
          </cell>
          <cell r="D246" t="str">
            <v>G300</v>
          </cell>
          <cell r="E246" t="str">
            <v>N</v>
          </cell>
          <cell r="I246">
            <v>0</v>
          </cell>
          <cell r="J246">
            <v>0</v>
          </cell>
        </row>
        <row r="247">
          <cell r="B247" t="str">
            <v>25</v>
          </cell>
          <cell r="C247" t="str">
            <v>6414</v>
          </cell>
          <cell r="D247" t="str">
            <v>G300</v>
          </cell>
          <cell r="E247" t="str">
            <v>N</v>
          </cell>
          <cell r="I247">
            <v>0</v>
          </cell>
          <cell r="J247">
            <v>0</v>
          </cell>
        </row>
        <row r="248">
          <cell r="B248" t="str">
            <v>25</v>
          </cell>
          <cell r="C248" t="str">
            <v>6415</v>
          </cell>
          <cell r="D248" t="str">
            <v>G300</v>
          </cell>
          <cell r="E248" t="str">
            <v>N</v>
          </cell>
          <cell r="I248">
            <v>0</v>
          </cell>
          <cell r="J248">
            <v>0</v>
          </cell>
        </row>
        <row r="249">
          <cell r="B249" t="str">
            <v>25</v>
          </cell>
          <cell r="C249" t="str">
            <v>6417</v>
          </cell>
          <cell r="D249" t="str">
            <v>G300</v>
          </cell>
          <cell r="E249" t="str">
            <v>N</v>
          </cell>
          <cell r="G249">
            <v>3074987927</v>
          </cell>
          <cell r="H249">
            <v>8441686587</v>
          </cell>
          <cell r="I249">
            <v>0</v>
          </cell>
          <cell r="J249">
            <v>8441686587</v>
          </cell>
        </row>
        <row r="250">
          <cell r="B250" t="str">
            <v>25</v>
          </cell>
          <cell r="C250" t="str">
            <v>6418</v>
          </cell>
          <cell r="D250" t="str">
            <v>G300</v>
          </cell>
          <cell r="E250" t="str">
            <v>N</v>
          </cell>
          <cell r="I250">
            <v>0</v>
          </cell>
          <cell r="J250">
            <v>0</v>
          </cell>
        </row>
        <row r="251">
          <cell r="B251" t="str">
            <v>26</v>
          </cell>
          <cell r="C251" t="str">
            <v>6421</v>
          </cell>
          <cell r="D251" t="str">
            <v>G400</v>
          </cell>
          <cell r="E251" t="str">
            <v>N</v>
          </cell>
          <cell r="G251">
            <v>1065825887</v>
          </cell>
          <cell r="H251">
            <v>1521354463</v>
          </cell>
          <cell r="I251">
            <v>0</v>
          </cell>
          <cell r="J251">
            <v>1521354463</v>
          </cell>
        </row>
        <row r="252">
          <cell r="B252" t="str">
            <v>26</v>
          </cell>
          <cell r="C252" t="str">
            <v>6422</v>
          </cell>
          <cell r="D252" t="str">
            <v>G400</v>
          </cell>
          <cell r="E252" t="str">
            <v>N</v>
          </cell>
          <cell r="G252">
            <v>0</v>
          </cell>
          <cell r="I252">
            <v>0</v>
          </cell>
          <cell r="J252">
            <v>0</v>
          </cell>
        </row>
        <row r="253">
          <cell r="B253" t="str">
            <v>26</v>
          </cell>
          <cell r="C253" t="str">
            <v>6423</v>
          </cell>
          <cell r="D253" t="str">
            <v>G400</v>
          </cell>
          <cell r="E253" t="str">
            <v>N</v>
          </cell>
          <cell r="G253">
            <v>238106323</v>
          </cell>
          <cell r="H253">
            <v>397691454</v>
          </cell>
          <cell r="I253">
            <v>0</v>
          </cell>
          <cell r="J253">
            <v>397691454</v>
          </cell>
        </row>
        <row r="254">
          <cell r="B254" t="str">
            <v>26</v>
          </cell>
          <cell r="C254" t="str">
            <v>6424</v>
          </cell>
          <cell r="D254" t="str">
            <v>G400</v>
          </cell>
          <cell r="E254" t="str">
            <v>N</v>
          </cell>
          <cell r="G254">
            <v>185917188</v>
          </cell>
          <cell r="H254">
            <v>237559690</v>
          </cell>
          <cell r="I254">
            <v>-41722975</v>
          </cell>
          <cell r="J254">
            <v>195836715</v>
          </cell>
        </row>
        <row r="255">
          <cell r="B255" t="str">
            <v>26</v>
          </cell>
          <cell r="C255" t="str">
            <v>6425</v>
          </cell>
          <cell r="D255" t="str">
            <v>G400</v>
          </cell>
          <cell r="E255" t="str">
            <v>N</v>
          </cell>
          <cell r="G255">
            <v>3000000</v>
          </cell>
          <cell r="H255">
            <v>6180685</v>
          </cell>
          <cell r="I255">
            <v>3732</v>
          </cell>
          <cell r="J255">
            <v>6184417</v>
          </cell>
        </row>
        <row r="256">
          <cell r="B256" t="str">
            <v>26</v>
          </cell>
          <cell r="C256" t="str">
            <v>6426</v>
          </cell>
          <cell r="D256" t="str">
            <v>G400</v>
          </cell>
          <cell r="E256" t="str">
            <v>N</v>
          </cell>
          <cell r="G256">
            <v>0</v>
          </cell>
          <cell r="I256">
            <v>0</v>
          </cell>
          <cell r="J256">
            <v>0</v>
          </cell>
        </row>
        <row r="257">
          <cell r="B257" t="str">
            <v>26</v>
          </cell>
          <cell r="C257" t="str">
            <v>6427</v>
          </cell>
          <cell r="D257" t="str">
            <v>G400</v>
          </cell>
          <cell r="E257" t="str">
            <v>N</v>
          </cell>
          <cell r="G257">
            <v>604926427</v>
          </cell>
          <cell r="H257">
            <v>474311262</v>
          </cell>
          <cell r="I257">
            <v>-18041200</v>
          </cell>
          <cell r="J257">
            <v>456270062</v>
          </cell>
        </row>
        <row r="258">
          <cell r="B258" t="str">
            <v>26</v>
          </cell>
          <cell r="C258" t="str">
            <v>6428</v>
          </cell>
          <cell r="D258" t="str">
            <v>G400</v>
          </cell>
          <cell r="E258" t="str">
            <v>N</v>
          </cell>
          <cell r="G258">
            <v>73310719</v>
          </cell>
          <cell r="H258">
            <v>77441292</v>
          </cell>
          <cell r="I258">
            <v>0</v>
          </cell>
          <cell r="J258">
            <v>77441292</v>
          </cell>
        </row>
        <row r="259">
          <cell r="B259" t="str">
            <v>40</v>
          </cell>
          <cell r="C259" t="str">
            <v>7111</v>
          </cell>
          <cell r="D259" t="str">
            <v>G600</v>
          </cell>
          <cell r="E259" t="str">
            <v>C</v>
          </cell>
          <cell r="G259">
            <v>-1818182</v>
          </cell>
          <cell r="I259">
            <v>0</v>
          </cell>
          <cell r="J259">
            <v>0</v>
          </cell>
        </row>
        <row r="260">
          <cell r="B260" t="str">
            <v>31</v>
          </cell>
          <cell r="C260" t="str">
            <v>7112</v>
          </cell>
          <cell r="D260" t="str">
            <v>G600</v>
          </cell>
          <cell r="E260" t="str">
            <v>C</v>
          </cell>
          <cell r="I260">
            <v>0</v>
          </cell>
          <cell r="J260">
            <v>0</v>
          </cell>
        </row>
        <row r="261">
          <cell r="B261" t="str">
            <v>31</v>
          </cell>
          <cell r="C261" t="str">
            <v>7113</v>
          </cell>
          <cell r="D261" t="str">
            <v>G600</v>
          </cell>
          <cell r="E261" t="str">
            <v>C</v>
          </cell>
          <cell r="G261">
            <v>-1000000000</v>
          </cell>
          <cell r="I261">
            <v>0</v>
          </cell>
          <cell r="J261">
            <v>0</v>
          </cell>
        </row>
        <row r="262">
          <cell r="B262" t="str">
            <v>31</v>
          </cell>
          <cell r="C262" t="str">
            <v>7114</v>
          </cell>
          <cell r="D262" t="str">
            <v>G600</v>
          </cell>
          <cell r="E262" t="str">
            <v>C</v>
          </cell>
          <cell r="I262">
            <v>0</v>
          </cell>
          <cell r="J262">
            <v>0</v>
          </cell>
        </row>
        <row r="263">
          <cell r="B263" t="str">
            <v>31</v>
          </cell>
          <cell r="C263" t="str">
            <v>7115</v>
          </cell>
          <cell r="D263" t="str">
            <v>G600</v>
          </cell>
          <cell r="E263" t="str">
            <v>C</v>
          </cell>
          <cell r="G263">
            <v>-446990211</v>
          </cell>
          <cell r="H263">
            <v>-655130456</v>
          </cell>
          <cell r="I263">
            <v>0</v>
          </cell>
          <cell r="J263">
            <v>-655130456</v>
          </cell>
        </row>
        <row r="264">
          <cell r="B264" t="str">
            <v>40</v>
          </cell>
          <cell r="C264" t="str">
            <v>8111</v>
          </cell>
          <cell r="D264" t="str">
            <v>G600</v>
          </cell>
          <cell r="E264" t="str">
            <v>N</v>
          </cell>
          <cell r="I264">
            <v>0</v>
          </cell>
          <cell r="J264">
            <v>0</v>
          </cell>
        </row>
        <row r="265">
          <cell r="B265" t="str">
            <v>32</v>
          </cell>
          <cell r="C265" t="str">
            <v>8112</v>
          </cell>
          <cell r="D265" t="str">
            <v>G600</v>
          </cell>
          <cell r="E265" t="str">
            <v>N</v>
          </cell>
          <cell r="I265">
            <v>0</v>
          </cell>
          <cell r="J265">
            <v>0</v>
          </cell>
        </row>
        <row r="266">
          <cell r="B266" t="str">
            <v>32</v>
          </cell>
          <cell r="C266" t="str">
            <v>8113</v>
          </cell>
          <cell r="D266" t="str">
            <v>G600</v>
          </cell>
          <cell r="E266" t="str">
            <v>N</v>
          </cell>
          <cell r="I266">
            <v>40000</v>
          </cell>
          <cell r="J266">
            <v>40000</v>
          </cell>
        </row>
        <row r="267">
          <cell r="B267" t="str">
            <v>32</v>
          </cell>
          <cell r="C267" t="str">
            <v>8114</v>
          </cell>
          <cell r="D267" t="str">
            <v>G600</v>
          </cell>
          <cell r="E267" t="str">
            <v>N</v>
          </cell>
          <cell r="G267">
            <v>9002926105</v>
          </cell>
          <cell r="H267">
            <v>68331079</v>
          </cell>
          <cell r="I267">
            <v>0</v>
          </cell>
          <cell r="J267">
            <v>68331079</v>
          </cell>
        </row>
        <row r="268">
          <cell r="B268" t="str">
            <v>51</v>
          </cell>
          <cell r="C268" t="str">
            <v>8211</v>
          </cell>
          <cell r="D268" t="str">
            <v>E300</v>
          </cell>
          <cell r="E268" t="str">
            <v>N</v>
          </cell>
          <cell r="I268">
            <v>0</v>
          </cell>
          <cell r="J268">
            <v>0</v>
          </cell>
        </row>
        <row r="269">
          <cell r="B269" t="str">
            <v>52</v>
          </cell>
          <cell r="C269" t="str">
            <v>8212</v>
          </cell>
          <cell r="D269" t="str">
            <v>E300</v>
          </cell>
          <cell r="E269" t="str">
            <v>N</v>
          </cell>
          <cell r="I269">
            <v>0</v>
          </cell>
          <cell r="J269">
            <v>0</v>
          </cell>
        </row>
      </sheetData>
      <sheetData sheetId="2"/>
      <sheetData sheetId="3"/>
      <sheetData sheetId="4"/>
      <sheetData sheetId="5"/>
      <sheetData sheetId="6"/>
      <sheetData sheetId="7"/>
      <sheetData sheetId="8">
        <row r="24">
          <cell r="E24">
            <v>0</v>
          </cell>
        </row>
      </sheetData>
      <sheetData sheetId="9"/>
      <sheetData sheetId="10"/>
      <sheetData sheetId="11"/>
      <sheetData sheetId="12">
        <row r="13">
          <cell r="A13">
            <v>1</v>
          </cell>
          <cell r="B13" t="str">
            <v>Chuyển công nợ ứng trước cho người bán nhưng chưa nhận được hàng từ ngắn hạn sang dài hạn</v>
          </cell>
          <cell r="D13" t="str">
            <v>33102</v>
          </cell>
          <cell r="E13" t="str">
            <v>33101</v>
          </cell>
          <cell r="F13">
            <v>239884105</v>
          </cell>
          <cell r="G13">
            <v>0</v>
          </cell>
          <cell r="H13">
            <v>0</v>
          </cell>
          <cell r="I13">
            <v>239884105</v>
          </cell>
          <cell r="J13">
            <v>239884105</v>
          </cell>
        </row>
        <row r="14">
          <cell r="A14">
            <v>2</v>
          </cell>
          <cell r="B14" t="str">
            <v>Điều chỉnh bút toán nhận ký quỹ</v>
          </cell>
          <cell r="D14" t="str">
            <v>2442</v>
          </cell>
          <cell r="E14" t="str">
            <v>3442</v>
          </cell>
          <cell r="F14">
            <v>100000000</v>
          </cell>
          <cell r="G14">
            <v>0</v>
          </cell>
          <cell r="H14">
            <v>0</v>
          </cell>
          <cell r="I14">
            <v>100000000</v>
          </cell>
          <cell r="J14">
            <v>100000000</v>
          </cell>
        </row>
        <row r="15">
          <cell r="A15">
            <v>3</v>
          </cell>
          <cell r="B15" t="str">
            <v>Phân loại lại hàng tồn kho</v>
          </cell>
          <cell r="D15" t="str">
            <v>1541</v>
          </cell>
          <cell r="E15" t="str">
            <v>1561</v>
          </cell>
          <cell r="F15">
            <v>30323682</v>
          </cell>
          <cell r="G15">
            <v>0</v>
          </cell>
          <cell r="H15">
            <v>0</v>
          </cell>
          <cell r="I15">
            <v>30323682</v>
          </cell>
          <cell r="J15">
            <v>30323682</v>
          </cell>
        </row>
        <row r="16">
          <cell r="A16">
            <v>4</v>
          </cell>
          <cell r="B16" t="str">
            <v>Chuyển các tài sản không đủ tiêu chuẩn là tài sản cố định</v>
          </cell>
          <cell r="D16" t="str">
            <v>2422</v>
          </cell>
          <cell r="E16" t="str">
            <v>2112</v>
          </cell>
          <cell r="F16">
            <v>87544734</v>
          </cell>
          <cell r="G16">
            <v>0</v>
          </cell>
          <cell r="H16">
            <v>0</v>
          </cell>
          <cell r="I16">
            <v>87544734</v>
          </cell>
          <cell r="J16">
            <v>87544734</v>
          </cell>
        </row>
        <row r="17">
          <cell r="A17">
            <v>5</v>
          </cell>
          <cell r="B17" t="str">
            <v>Điều chỉnh giảm chi phí khấu hao trích thừa</v>
          </cell>
          <cell r="D17">
            <v>21411</v>
          </cell>
          <cell r="E17" t="str">
            <v>6323</v>
          </cell>
          <cell r="F17">
            <v>285880784</v>
          </cell>
          <cell r="G17">
            <v>0</v>
          </cell>
          <cell r="H17">
            <v>285880784</v>
          </cell>
          <cell r="I17">
            <v>285880784</v>
          </cell>
          <cell r="J17">
            <v>0</v>
          </cell>
        </row>
        <row r="18">
          <cell r="A18">
            <v>6</v>
          </cell>
          <cell r="B18" t="str">
            <v>Điều chỉnh giảm chi phí khấu hao trích thừa</v>
          </cell>
          <cell r="D18">
            <v>21411</v>
          </cell>
          <cell r="E18" t="str">
            <v>6424</v>
          </cell>
          <cell r="F18">
            <v>41722975</v>
          </cell>
          <cell r="G18">
            <v>0</v>
          </cell>
          <cell r="H18">
            <v>41722975</v>
          </cell>
          <cell r="I18">
            <v>41722975</v>
          </cell>
          <cell r="J18">
            <v>0</v>
          </cell>
        </row>
        <row r="19">
          <cell r="A19">
            <v>7</v>
          </cell>
          <cell r="B19" t="str">
            <v>Phân loại lại tài sản cố định</v>
          </cell>
          <cell r="D19" t="str">
            <v>2111</v>
          </cell>
          <cell r="E19" t="str">
            <v>2112</v>
          </cell>
          <cell r="F19">
            <v>1504264295</v>
          </cell>
          <cell r="G19">
            <v>0</v>
          </cell>
          <cell r="H19">
            <v>0</v>
          </cell>
          <cell r="I19">
            <v>1504264295</v>
          </cell>
          <cell r="J19">
            <v>1504264295</v>
          </cell>
        </row>
        <row r="20">
          <cell r="A20">
            <v>8</v>
          </cell>
          <cell r="B20" t="str">
            <v>Phân loại lại tài sản cố định</v>
          </cell>
          <cell r="D20" t="str">
            <v>2114</v>
          </cell>
          <cell r="E20" t="str">
            <v>2112</v>
          </cell>
          <cell r="F20">
            <v>78988182</v>
          </cell>
          <cell r="G20">
            <v>0</v>
          </cell>
          <cell r="H20">
            <v>0</v>
          </cell>
          <cell r="I20">
            <v>78988182</v>
          </cell>
          <cell r="J20">
            <v>78988182</v>
          </cell>
        </row>
        <row r="21">
          <cell r="A21">
            <v>9</v>
          </cell>
          <cell r="B21" t="str">
            <v>Kết chuyển giá trị chênh lệch tỷ giá cuối kỳ</v>
          </cell>
          <cell r="D21" t="str">
            <v>4131</v>
          </cell>
          <cell r="E21" t="str">
            <v>5154</v>
          </cell>
          <cell r="F21">
            <v>37077854</v>
          </cell>
          <cell r="G21">
            <v>0</v>
          </cell>
          <cell r="H21">
            <v>37077854</v>
          </cell>
          <cell r="I21">
            <v>37077854</v>
          </cell>
          <cell r="J21">
            <v>0</v>
          </cell>
        </row>
        <row r="22">
          <cell r="A22">
            <v>10</v>
          </cell>
          <cell r="B22" t="str">
            <v>Điều chỉnh chi phí nộp phạt thuế MB</v>
          </cell>
          <cell r="D22" t="str">
            <v>8113</v>
          </cell>
          <cell r="E22" t="str">
            <v>6425</v>
          </cell>
          <cell r="F22">
            <v>40000</v>
          </cell>
          <cell r="G22">
            <v>40000</v>
          </cell>
          <cell r="H22">
            <v>40000</v>
          </cell>
          <cell r="I22">
            <v>0</v>
          </cell>
          <cell r="J22">
            <v>0</v>
          </cell>
        </row>
        <row r="23">
          <cell r="A23">
            <v>11</v>
          </cell>
          <cell r="B23" t="str">
            <v>Điều chỉnh giảm chi phí do đã hạch toán vào chi phí sản xuất chung</v>
          </cell>
          <cell r="D23" t="str">
            <v>33111</v>
          </cell>
          <cell r="E23" t="str">
            <v>6427</v>
          </cell>
          <cell r="F23">
            <v>18041200</v>
          </cell>
          <cell r="G23">
            <v>0</v>
          </cell>
          <cell r="H23">
            <v>18041200</v>
          </cell>
          <cell r="I23">
            <v>18041200</v>
          </cell>
          <cell r="J23">
            <v>0</v>
          </cell>
        </row>
        <row r="24">
          <cell r="A24">
            <v>12</v>
          </cell>
          <cell r="B24" t="str">
            <v>Xóa số dư TK Techcombank do đã đóng hồi tháng 5/2015</v>
          </cell>
          <cell r="D24" t="str">
            <v>6425</v>
          </cell>
          <cell r="E24" t="str">
            <v>1121</v>
          </cell>
          <cell r="F24">
            <v>43732</v>
          </cell>
          <cell r="G24">
            <v>43732</v>
          </cell>
          <cell r="H24">
            <v>0</v>
          </cell>
          <cell r="I24">
            <v>0</v>
          </cell>
          <cell r="J24">
            <v>43732</v>
          </cell>
        </row>
        <row r="25">
          <cell r="A25">
            <v>13</v>
          </cell>
          <cell r="B25" t="str">
            <v>Điều chỉnh tăng chi phí khấu hao do thiếu khấu hao của Tụ điện dây máy cắt</v>
          </cell>
          <cell r="D25" t="str">
            <v>1541</v>
          </cell>
          <cell r="E25">
            <v>21412</v>
          </cell>
          <cell r="F25">
            <v>9500000</v>
          </cell>
          <cell r="G25">
            <v>0</v>
          </cell>
          <cell r="H25">
            <v>0</v>
          </cell>
          <cell r="I25">
            <v>9500000</v>
          </cell>
          <cell r="J25">
            <v>9500000</v>
          </cell>
        </row>
        <row r="26">
          <cell r="A26">
            <v>14</v>
          </cell>
          <cell r="G26">
            <v>0</v>
          </cell>
          <cell r="H26">
            <v>0</v>
          </cell>
          <cell r="I26">
            <v>0</v>
          </cell>
          <cell r="J26">
            <v>0</v>
          </cell>
        </row>
        <row r="27">
          <cell r="A27">
            <v>15</v>
          </cell>
          <cell r="G27">
            <v>0</v>
          </cell>
          <cell r="H27">
            <v>0</v>
          </cell>
          <cell r="I27">
            <v>0</v>
          </cell>
          <cell r="J27">
            <v>0</v>
          </cell>
        </row>
        <row r="28">
          <cell r="A28">
            <v>16</v>
          </cell>
          <cell r="G28">
            <v>0</v>
          </cell>
          <cell r="H28">
            <v>0</v>
          </cell>
          <cell r="I28">
            <v>0</v>
          </cell>
          <cell r="J28">
            <v>0</v>
          </cell>
        </row>
        <row r="29">
          <cell r="A29">
            <v>17</v>
          </cell>
          <cell r="G29">
            <v>0</v>
          </cell>
          <cell r="H29">
            <v>0</v>
          </cell>
          <cell r="I29">
            <v>0</v>
          </cell>
          <cell r="J29">
            <v>0</v>
          </cell>
        </row>
        <row r="30">
          <cell r="A30">
            <v>18</v>
          </cell>
          <cell r="G30">
            <v>0</v>
          </cell>
          <cell r="H30">
            <v>0</v>
          </cell>
          <cell r="I30">
            <v>0</v>
          </cell>
          <cell r="J30">
            <v>0</v>
          </cell>
        </row>
        <row r="31">
          <cell r="A31">
            <v>19</v>
          </cell>
          <cell r="G31">
            <v>0</v>
          </cell>
          <cell r="H31">
            <v>0</v>
          </cell>
          <cell r="I31">
            <v>0</v>
          </cell>
          <cell r="J31">
            <v>0</v>
          </cell>
        </row>
        <row r="32">
          <cell r="A32">
            <v>20</v>
          </cell>
          <cell r="G32">
            <v>0</v>
          </cell>
          <cell r="H32">
            <v>0</v>
          </cell>
          <cell r="I32">
            <v>0</v>
          </cell>
          <cell r="J32">
            <v>0</v>
          </cell>
        </row>
        <row r="33">
          <cell r="A33">
            <v>21</v>
          </cell>
          <cell r="G33">
            <v>0</v>
          </cell>
          <cell r="H33">
            <v>0</v>
          </cell>
          <cell r="I33">
            <v>0</v>
          </cell>
          <cell r="J33">
            <v>0</v>
          </cell>
        </row>
        <row r="34">
          <cell r="A34">
            <v>22</v>
          </cell>
          <cell r="G34">
            <v>0</v>
          </cell>
          <cell r="H34">
            <v>0</v>
          </cell>
          <cell r="I34">
            <v>0</v>
          </cell>
          <cell r="J34">
            <v>0</v>
          </cell>
        </row>
        <row r="35">
          <cell r="A35">
            <v>23</v>
          </cell>
          <cell r="G35">
            <v>0</v>
          </cell>
          <cell r="H35">
            <v>0</v>
          </cell>
          <cell r="I35">
            <v>0</v>
          </cell>
          <cell r="J35">
            <v>0</v>
          </cell>
        </row>
        <row r="36">
          <cell r="A36">
            <v>24</v>
          </cell>
          <cell r="G36">
            <v>0</v>
          </cell>
          <cell r="H36">
            <v>0</v>
          </cell>
          <cell r="I36">
            <v>0</v>
          </cell>
          <cell r="J36">
            <v>0</v>
          </cell>
        </row>
        <row r="37">
          <cell r="A37">
            <v>25</v>
          </cell>
          <cell r="G37">
            <v>0</v>
          </cell>
          <cell r="H37">
            <v>0</v>
          </cell>
          <cell r="I37">
            <v>0</v>
          </cell>
          <cell r="J37">
            <v>0</v>
          </cell>
        </row>
        <row r="38">
          <cell r="A38">
            <v>26</v>
          </cell>
          <cell r="G38">
            <v>0</v>
          </cell>
          <cell r="H38">
            <v>0</v>
          </cell>
          <cell r="I38">
            <v>0</v>
          </cell>
          <cell r="J38">
            <v>0</v>
          </cell>
        </row>
        <row r="39">
          <cell r="A39">
            <v>27</v>
          </cell>
          <cell r="G39">
            <v>0</v>
          </cell>
          <cell r="H39">
            <v>0</v>
          </cell>
          <cell r="I39">
            <v>0</v>
          </cell>
          <cell r="J39">
            <v>0</v>
          </cell>
        </row>
        <row r="40">
          <cell r="A40">
            <v>28</v>
          </cell>
          <cell r="G40">
            <v>0</v>
          </cell>
          <cell r="H40">
            <v>0</v>
          </cell>
          <cell r="I40">
            <v>0</v>
          </cell>
          <cell r="J40">
            <v>0</v>
          </cell>
        </row>
        <row r="41">
          <cell r="A41">
            <v>29</v>
          </cell>
          <cell r="G41">
            <v>0</v>
          </cell>
          <cell r="H41">
            <v>0</v>
          </cell>
          <cell r="I41">
            <v>0</v>
          </cell>
          <cell r="J41">
            <v>0</v>
          </cell>
        </row>
        <row r="42">
          <cell r="A42">
            <v>30</v>
          </cell>
          <cell r="G42">
            <v>0</v>
          </cell>
          <cell r="H42">
            <v>0</v>
          </cell>
          <cell r="I42">
            <v>0</v>
          </cell>
          <cell r="J42">
            <v>0</v>
          </cell>
        </row>
        <row r="43">
          <cell r="A43">
            <v>31</v>
          </cell>
          <cell r="G43">
            <v>0</v>
          </cell>
          <cell r="H43">
            <v>0</v>
          </cell>
          <cell r="I43">
            <v>0</v>
          </cell>
          <cell r="J43">
            <v>0</v>
          </cell>
        </row>
        <row r="44">
          <cell r="A44">
            <v>32</v>
          </cell>
          <cell r="G44">
            <v>0</v>
          </cell>
          <cell r="H44">
            <v>0</v>
          </cell>
          <cell r="I44">
            <v>0</v>
          </cell>
          <cell r="J44">
            <v>0</v>
          </cell>
        </row>
        <row r="45">
          <cell r="A45">
            <v>33</v>
          </cell>
          <cell r="G45">
            <v>0</v>
          </cell>
          <cell r="H45">
            <v>0</v>
          </cell>
          <cell r="I45">
            <v>0</v>
          </cell>
          <cell r="J45">
            <v>0</v>
          </cell>
        </row>
        <row r="46">
          <cell r="A46">
            <v>34</v>
          </cell>
          <cell r="G46">
            <v>0</v>
          </cell>
          <cell r="H46">
            <v>0</v>
          </cell>
          <cell r="I46">
            <v>0</v>
          </cell>
          <cell r="J46">
            <v>0</v>
          </cell>
        </row>
        <row r="47">
          <cell r="A47">
            <v>35</v>
          </cell>
          <cell r="G47">
            <v>0</v>
          </cell>
          <cell r="H47">
            <v>0</v>
          </cell>
          <cell r="I47">
            <v>0</v>
          </cell>
          <cell r="J47">
            <v>0</v>
          </cell>
        </row>
        <row r="48">
          <cell r="A48">
            <v>36</v>
          </cell>
          <cell r="G48">
            <v>0</v>
          </cell>
          <cell r="H48">
            <v>0</v>
          </cell>
          <cell r="I48">
            <v>0</v>
          </cell>
          <cell r="J48">
            <v>0</v>
          </cell>
        </row>
        <row r="49">
          <cell r="A49">
            <v>37</v>
          </cell>
          <cell r="G49">
            <v>0</v>
          </cell>
          <cell r="H49">
            <v>0</v>
          </cell>
          <cell r="I49">
            <v>0</v>
          </cell>
          <cell r="J49">
            <v>0</v>
          </cell>
        </row>
        <row r="50">
          <cell r="A50">
            <v>38</v>
          </cell>
          <cell r="G50">
            <v>0</v>
          </cell>
          <cell r="H50">
            <v>0</v>
          </cell>
          <cell r="I50">
            <v>0</v>
          </cell>
          <cell r="J50">
            <v>0</v>
          </cell>
        </row>
        <row r="51">
          <cell r="A51">
            <v>39</v>
          </cell>
          <cell r="G51">
            <v>0</v>
          </cell>
          <cell r="H51">
            <v>0</v>
          </cell>
          <cell r="I51">
            <v>0</v>
          </cell>
          <cell r="J51">
            <v>0</v>
          </cell>
        </row>
        <row r="52">
          <cell r="A52">
            <v>40</v>
          </cell>
          <cell r="G52">
            <v>0</v>
          </cell>
          <cell r="H52">
            <v>0</v>
          </cell>
          <cell r="I52">
            <v>0</v>
          </cell>
          <cell r="J52">
            <v>0</v>
          </cell>
        </row>
        <row r="53">
          <cell r="A53">
            <v>41</v>
          </cell>
          <cell r="G53">
            <v>0</v>
          </cell>
          <cell r="H53">
            <v>0</v>
          </cell>
          <cell r="I53">
            <v>0</v>
          </cell>
          <cell r="J53">
            <v>0</v>
          </cell>
        </row>
        <row r="54">
          <cell r="A54">
            <v>42</v>
          </cell>
          <cell r="G54">
            <v>0</v>
          </cell>
          <cell r="H54">
            <v>0</v>
          </cell>
          <cell r="I54">
            <v>0</v>
          </cell>
          <cell r="J54">
            <v>0</v>
          </cell>
        </row>
        <row r="55">
          <cell r="A55">
            <v>43</v>
          </cell>
          <cell r="G55">
            <v>0</v>
          </cell>
          <cell r="H55">
            <v>0</v>
          </cell>
          <cell r="I55">
            <v>0</v>
          </cell>
          <cell r="J55">
            <v>0</v>
          </cell>
        </row>
        <row r="56">
          <cell r="A56">
            <v>44</v>
          </cell>
          <cell r="G56">
            <v>0</v>
          </cell>
          <cell r="H56">
            <v>0</v>
          </cell>
          <cell r="I56">
            <v>0</v>
          </cell>
          <cell r="J56">
            <v>0</v>
          </cell>
        </row>
        <row r="57">
          <cell r="A57">
            <v>45</v>
          </cell>
          <cell r="G57">
            <v>0</v>
          </cell>
          <cell r="H57">
            <v>0</v>
          </cell>
          <cell r="I57">
            <v>0</v>
          </cell>
          <cell r="J57">
            <v>0</v>
          </cell>
        </row>
        <row r="58">
          <cell r="A58">
            <v>46</v>
          </cell>
          <cell r="G58">
            <v>0</v>
          </cell>
          <cell r="H58">
            <v>0</v>
          </cell>
          <cell r="I58">
            <v>0</v>
          </cell>
          <cell r="J58">
            <v>0</v>
          </cell>
        </row>
        <row r="59">
          <cell r="A59">
            <v>47</v>
          </cell>
          <cell r="G59">
            <v>0</v>
          </cell>
          <cell r="H59">
            <v>0</v>
          </cell>
          <cell r="I59">
            <v>0</v>
          </cell>
          <cell r="J59">
            <v>0</v>
          </cell>
        </row>
        <row r="60">
          <cell r="A60">
            <v>48</v>
          </cell>
          <cell r="G60">
            <v>0</v>
          </cell>
          <cell r="H60">
            <v>0</v>
          </cell>
          <cell r="I60">
            <v>0</v>
          </cell>
          <cell r="J60">
            <v>0</v>
          </cell>
        </row>
        <row r="61">
          <cell r="A61">
            <v>49</v>
          </cell>
          <cell r="G61">
            <v>0</v>
          </cell>
          <cell r="H61">
            <v>0</v>
          </cell>
          <cell r="I61">
            <v>0</v>
          </cell>
          <cell r="J61">
            <v>0</v>
          </cell>
        </row>
        <row r="62">
          <cell r="A62">
            <v>50</v>
          </cell>
          <cell r="G62">
            <v>0</v>
          </cell>
          <cell r="H62">
            <v>0</v>
          </cell>
          <cell r="I62">
            <v>0</v>
          </cell>
          <cell r="J62">
            <v>0</v>
          </cell>
        </row>
      </sheetData>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cluc"/>
      <sheetName val="Info"/>
      <sheetName val="Sheet2"/>
      <sheetName val="DMTK"/>
      <sheetName val="Bia"/>
      <sheetName val="MUC-LUC"/>
      <sheetName val="BCBGD"/>
      <sheetName val="BCKT-OK-100%"/>
      <sheetName val="BCNT-KK"/>
      <sheetName val="BCNT-SDDK"/>
      <sheetName val="BS-TDK"/>
      <sheetName val="PL-TDK"/>
      <sheetName val="CFTT-TDK"/>
      <sheetName val="CFGT-TDK"/>
      <sheetName val="TM-TDK"/>
      <sheetName val="WORKS"/>
      <sheetName val="PHATS"/>
      <sheetName val="WS NOTE"/>
      <sheetName val="BTDC DK"/>
      <sheetName val="BTDC CK"/>
      <sheetName val="TH SS K DC"/>
      <sheetName val="NOTES"/>
      <sheetName val="K"/>
      <sheetName val="T"/>
      <sheetName val="BS"/>
      <sheetName val="OFF-B"/>
      <sheetName val="PL"/>
      <sheetName val="CF"/>
      <sheetName val="SADOB CT"/>
      <sheetName val="LSHEET OB"/>
      <sheetName val="LSHEET"/>
      <sheetName val="SADEB CT"/>
      <sheetName val="TBBS"/>
      <sheetName val="TBPL"/>
      <sheetName val="C"/>
      <sheetName val="O"/>
      <sheetName val="CDPS"/>
      <sheetName val="A 510 -BS"/>
      <sheetName val="A 510 - PL"/>
      <sheetName val="A 510"/>
      <sheetName val="A 511"/>
      <sheetName val="A 710"/>
      <sheetName val="A 720"/>
      <sheetName val="A810"/>
      <sheetName val="CO MAU"/>
      <sheetName val="Sheet1"/>
      <sheetName val="B341"/>
      <sheetName val="B342"/>
      <sheetName val="B350"/>
      <sheetName val="Final-analytical-bs"/>
      <sheetName val="Final-analytical-pl"/>
      <sheetName val="Final-rat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A10">
            <v>1</v>
          </cell>
          <cell r="D10" t="str">
            <v>D100</v>
          </cell>
        </row>
        <row r="11">
          <cell r="A11">
            <v>2</v>
          </cell>
          <cell r="D11" t="str">
            <v>D100</v>
          </cell>
        </row>
        <row r="12">
          <cell r="A12">
            <v>3</v>
          </cell>
          <cell r="D12" t="str">
            <v>D100</v>
          </cell>
        </row>
        <row r="13">
          <cell r="A13">
            <v>4</v>
          </cell>
          <cell r="D13" t="str">
            <v>D100</v>
          </cell>
        </row>
        <row r="14">
          <cell r="A14">
            <v>5</v>
          </cell>
          <cell r="D14" t="str">
            <v>D100</v>
          </cell>
        </row>
        <row r="15">
          <cell r="A15">
            <v>6</v>
          </cell>
          <cell r="D15" t="str">
            <v>D100</v>
          </cell>
        </row>
        <row r="16">
          <cell r="A16">
            <v>7</v>
          </cell>
          <cell r="D16" t="str">
            <v>D100</v>
          </cell>
        </row>
        <row r="17">
          <cell r="A17">
            <v>8</v>
          </cell>
          <cell r="D17" t="str">
            <v>D200</v>
          </cell>
        </row>
        <row r="18">
          <cell r="A18">
            <v>9</v>
          </cell>
          <cell r="D18" t="str">
            <v>D100</v>
          </cell>
        </row>
        <row r="19">
          <cell r="A19">
            <v>10</v>
          </cell>
          <cell r="D19" t="str">
            <v>D100</v>
          </cell>
        </row>
        <row r="20">
          <cell r="A20">
            <v>11</v>
          </cell>
          <cell r="D20" t="str">
            <v>D200</v>
          </cell>
        </row>
        <row r="21">
          <cell r="A21">
            <v>12</v>
          </cell>
          <cell r="D21" t="str">
            <v>D200</v>
          </cell>
        </row>
        <row r="22">
          <cell r="A22">
            <v>13</v>
          </cell>
          <cell r="D22" t="str">
            <v>D200</v>
          </cell>
        </row>
        <row r="23">
          <cell r="A23">
            <v>14</v>
          </cell>
          <cell r="D23" t="str">
            <v>D300</v>
          </cell>
        </row>
        <row r="24">
          <cell r="A24">
            <v>15</v>
          </cell>
          <cell r="D24" t="str">
            <v>D300</v>
          </cell>
        </row>
        <row r="25">
          <cell r="A25">
            <v>16</v>
          </cell>
          <cell r="D25" t="str">
            <v>D300</v>
          </cell>
        </row>
        <row r="26">
          <cell r="A26">
            <v>17</v>
          </cell>
          <cell r="D26" t="str">
            <v>D600</v>
          </cell>
        </row>
        <row r="27">
          <cell r="A27">
            <v>18</v>
          </cell>
          <cell r="D27" t="str">
            <v>D600</v>
          </cell>
        </row>
        <row r="28">
          <cell r="A28">
            <v>19</v>
          </cell>
          <cell r="D28" t="str">
            <v>D400</v>
          </cell>
        </row>
        <row r="29">
          <cell r="A29">
            <v>20</v>
          </cell>
          <cell r="D29" t="str">
            <v>D400</v>
          </cell>
        </row>
        <row r="30">
          <cell r="A30">
            <v>21</v>
          </cell>
          <cell r="D30" t="str">
            <v>D400</v>
          </cell>
        </row>
        <row r="31">
          <cell r="A31">
            <v>22</v>
          </cell>
          <cell r="D31" t="str">
            <v>D400</v>
          </cell>
        </row>
        <row r="32">
          <cell r="A32">
            <v>23</v>
          </cell>
          <cell r="D32" t="str">
            <v>D600</v>
          </cell>
        </row>
        <row r="33">
          <cell r="A33">
            <v>24</v>
          </cell>
          <cell r="D33" t="str">
            <v>D400</v>
          </cell>
        </row>
        <row r="34">
          <cell r="A34">
            <v>25</v>
          </cell>
          <cell r="D34" t="str">
            <v>D400</v>
          </cell>
        </row>
        <row r="35">
          <cell r="A35">
            <v>26</v>
          </cell>
          <cell r="D35" t="str">
            <v>D400</v>
          </cell>
        </row>
        <row r="36">
          <cell r="A36">
            <v>27</v>
          </cell>
          <cell r="D36" t="str">
            <v>D400</v>
          </cell>
        </row>
        <row r="37">
          <cell r="A37">
            <v>28</v>
          </cell>
          <cell r="D37" t="str">
            <v>D600</v>
          </cell>
        </row>
        <row r="38">
          <cell r="A38">
            <v>29</v>
          </cell>
          <cell r="D38" t="str">
            <v>D300</v>
          </cell>
        </row>
        <row r="39">
          <cell r="A39">
            <v>30</v>
          </cell>
          <cell r="D39" t="str">
            <v>D300</v>
          </cell>
        </row>
        <row r="40">
          <cell r="A40">
            <v>31</v>
          </cell>
          <cell r="D40" t="str">
            <v>D600</v>
          </cell>
        </row>
        <row r="41">
          <cell r="A41">
            <v>32</v>
          </cell>
          <cell r="D41" t="str">
            <v>D600</v>
          </cell>
        </row>
        <row r="42">
          <cell r="A42">
            <v>33</v>
          </cell>
          <cell r="D42" t="str">
            <v>D600</v>
          </cell>
        </row>
        <row r="43">
          <cell r="A43">
            <v>34</v>
          </cell>
          <cell r="D43" t="str">
            <v>D500</v>
          </cell>
        </row>
        <row r="44">
          <cell r="A44">
            <v>35</v>
          </cell>
          <cell r="D44" t="str">
            <v>D500</v>
          </cell>
        </row>
        <row r="45">
          <cell r="A45">
            <v>36</v>
          </cell>
          <cell r="D45" t="str">
            <v>D500</v>
          </cell>
        </row>
        <row r="46">
          <cell r="A46">
            <v>37</v>
          </cell>
          <cell r="D46" t="str">
            <v>D500</v>
          </cell>
        </row>
        <row r="47">
          <cell r="A47">
            <v>38</v>
          </cell>
          <cell r="D47" t="str">
            <v>D500</v>
          </cell>
        </row>
        <row r="48">
          <cell r="A48">
            <v>39</v>
          </cell>
          <cell r="D48" t="str">
            <v>D500</v>
          </cell>
        </row>
        <row r="49">
          <cell r="A49">
            <v>40</v>
          </cell>
          <cell r="D49" t="str">
            <v>D500</v>
          </cell>
        </row>
        <row r="50">
          <cell r="A50">
            <v>41</v>
          </cell>
          <cell r="D50" t="str">
            <v>D500</v>
          </cell>
        </row>
        <row r="51">
          <cell r="A51">
            <v>42</v>
          </cell>
          <cell r="D51" t="str">
            <v>D500</v>
          </cell>
        </row>
        <row r="52">
          <cell r="A52">
            <v>43</v>
          </cell>
          <cell r="D52" t="str">
            <v>D500</v>
          </cell>
        </row>
        <row r="53">
          <cell r="A53">
            <v>44</v>
          </cell>
          <cell r="D53" t="str">
            <v>D500</v>
          </cell>
        </row>
        <row r="54">
          <cell r="A54">
            <v>45</v>
          </cell>
          <cell r="D54" t="str">
            <v>D700</v>
          </cell>
        </row>
        <row r="55">
          <cell r="A55">
            <v>46</v>
          </cell>
          <cell r="D55" t="str">
            <v>D800</v>
          </cell>
        </row>
        <row r="56">
          <cell r="A56">
            <v>47</v>
          </cell>
          <cell r="D56" t="str">
            <v>D700</v>
          </cell>
        </row>
        <row r="57">
          <cell r="A57">
            <v>48</v>
          </cell>
          <cell r="D57" t="str">
            <v>D700</v>
          </cell>
        </row>
        <row r="58">
          <cell r="A58">
            <v>49</v>
          </cell>
          <cell r="D58" t="str">
            <v>D800</v>
          </cell>
        </row>
        <row r="59">
          <cell r="A59">
            <v>50</v>
          </cell>
          <cell r="D59" t="str">
            <v>D700</v>
          </cell>
        </row>
        <row r="60">
          <cell r="A60">
            <v>51</v>
          </cell>
          <cell r="D60" t="str">
            <v>D700</v>
          </cell>
        </row>
        <row r="61">
          <cell r="A61">
            <v>52</v>
          </cell>
          <cell r="D61" t="str">
            <v>D700</v>
          </cell>
        </row>
        <row r="62">
          <cell r="A62">
            <v>53</v>
          </cell>
          <cell r="D62" t="str">
            <v>D200</v>
          </cell>
        </row>
        <row r="63">
          <cell r="A63">
            <v>54</v>
          </cell>
          <cell r="D63" t="str">
            <v>D200</v>
          </cell>
        </row>
        <row r="64">
          <cell r="A64">
            <v>55</v>
          </cell>
          <cell r="D64" t="str">
            <v>D200</v>
          </cell>
        </row>
        <row r="65">
          <cell r="A65">
            <v>56</v>
          </cell>
          <cell r="D65" t="str">
            <v>D200</v>
          </cell>
        </row>
        <row r="66">
          <cell r="A66">
            <v>57</v>
          </cell>
          <cell r="D66" t="str">
            <v>D700</v>
          </cell>
        </row>
        <row r="67">
          <cell r="A67">
            <v>58</v>
          </cell>
          <cell r="D67" t="str">
            <v>D600</v>
          </cell>
        </row>
        <row r="68">
          <cell r="A68">
            <v>59</v>
          </cell>
          <cell r="D68" t="str">
            <v>E300</v>
          </cell>
        </row>
        <row r="69">
          <cell r="A69">
            <v>60</v>
          </cell>
          <cell r="D69" t="str">
            <v>D600</v>
          </cell>
        </row>
        <row r="70">
          <cell r="A70">
            <v>61</v>
          </cell>
          <cell r="D70" t="str">
            <v>E100</v>
          </cell>
        </row>
        <row r="71">
          <cell r="A71">
            <v>62</v>
          </cell>
          <cell r="D71" t="str">
            <v>E100</v>
          </cell>
        </row>
        <row r="72">
          <cell r="A72">
            <v>63</v>
          </cell>
          <cell r="D72" t="str">
            <v>E200</v>
          </cell>
        </row>
        <row r="73">
          <cell r="A73">
            <v>64</v>
          </cell>
          <cell r="D73" t="str">
            <v>E200</v>
          </cell>
        </row>
        <row r="74">
          <cell r="A74">
            <v>65</v>
          </cell>
          <cell r="D74" t="str">
            <v>E200</v>
          </cell>
        </row>
        <row r="75">
          <cell r="A75">
            <v>66</v>
          </cell>
          <cell r="D75" t="str">
            <v>E300</v>
          </cell>
        </row>
        <row r="76">
          <cell r="A76">
            <v>67</v>
          </cell>
          <cell r="D76" t="str">
            <v>E300</v>
          </cell>
        </row>
        <row r="77">
          <cell r="A77">
            <v>68</v>
          </cell>
          <cell r="D77" t="str">
            <v>E300</v>
          </cell>
        </row>
        <row r="78">
          <cell r="A78">
            <v>69</v>
          </cell>
          <cell r="D78" t="str">
            <v>E300</v>
          </cell>
        </row>
        <row r="79">
          <cell r="A79">
            <v>70</v>
          </cell>
          <cell r="D79" t="str">
            <v>E300</v>
          </cell>
        </row>
        <row r="80">
          <cell r="A80">
            <v>71</v>
          </cell>
          <cell r="D80" t="str">
            <v>E300</v>
          </cell>
        </row>
        <row r="81">
          <cell r="A81">
            <v>72</v>
          </cell>
          <cell r="D81" t="str">
            <v>E300</v>
          </cell>
        </row>
        <row r="82">
          <cell r="A82">
            <v>73</v>
          </cell>
          <cell r="D82" t="str">
            <v>E300</v>
          </cell>
        </row>
        <row r="83">
          <cell r="A83">
            <v>74</v>
          </cell>
          <cell r="D83" t="str">
            <v>E300</v>
          </cell>
        </row>
        <row r="84">
          <cell r="A84">
            <v>75</v>
          </cell>
          <cell r="D84" t="str">
            <v>E300</v>
          </cell>
        </row>
        <row r="85">
          <cell r="A85">
            <v>76</v>
          </cell>
          <cell r="D85" t="str">
            <v>E400</v>
          </cell>
        </row>
        <row r="86">
          <cell r="A86">
            <v>77</v>
          </cell>
          <cell r="D86" t="str">
            <v>E400</v>
          </cell>
        </row>
        <row r="87">
          <cell r="A87">
            <v>78</v>
          </cell>
          <cell r="D87" t="str">
            <v>E500</v>
          </cell>
        </row>
        <row r="88">
          <cell r="A88">
            <v>79</v>
          </cell>
          <cell r="D88" t="str">
            <v>E600</v>
          </cell>
        </row>
        <row r="89">
          <cell r="A89">
            <v>80</v>
          </cell>
          <cell r="D89" t="str">
            <v>E600</v>
          </cell>
        </row>
        <row r="90">
          <cell r="A90">
            <v>81</v>
          </cell>
          <cell r="D90" t="str">
            <v>E200</v>
          </cell>
        </row>
        <row r="91">
          <cell r="A91">
            <v>82</v>
          </cell>
          <cell r="D91" t="str">
            <v>E200</v>
          </cell>
        </row>
        <row r="92">
          <cell r="A92">
            <v>83</v>
          </cell>
          <cell r="D92" t="str">
            <v>E600</v>
          </cell>
        </row>
        <row r="93">
          <cell r="A93">
            <v>84</v>
          </cell>
          <cell r="D93" t="str">
            <v>E400</v>
          </cell>
        </row>
        <row r="94">
          <cell r="A94">
            <v>85</v>
          </cell>
          <cell r="D94" t="str">
            <v>E400</v>
          </cell>
        </row>
        <row r="95">
          <cell r="A95">
            <v>86</v>
          </cell>
          <cell r="D95" t="str">
            <v>E400</v>
          </cell>
        </row>
        <row r="96">
          <cell r="A96">
            <v>87</v>
          </cell>
          <cell r="D96" t="str">
            <v>E600</v>
          </cell>
        </row>
        <row r="97">
          <cell r="A97">
            <v>88</v>
          </cell>
          <cell r="D97" t="str">
            <v>E600</v>
          </cell>
        </row>
        <row r="98">
          <cell r="A98">
            <v>89</v>
          </cell>
          <cell r="D98" t="str">
            <v>E200</v>
          </cell>
        </row>
        <row r="99">
          <cell r="A99">
            <v>90</v>
          </cell>
          <cell r="D99" t="str">
            <v>E600</v>
          </cell>
        </row>
        <row r="100">
          <cell r="A100">
            <v>91</v>
          </cell>
          <cell r="D100" t="str">
            <v>E600</v>
          </cell>
        </row>
        <row r="101">
          <cell r="A101">
            <v>92</v>
          </cell>
          <cell r="D101" t="str">
            <v>E400</v>
          </cell>
        </row>
        <row r="102">
          <cell r="A102">
            <v>93</v>
          </cell>
          <cell r="D102" t="str">
            <v>E100</v>
          </cell>
        </row>
        <row r="103">
          <cell r="A103">
            <v>94</v>
          </cell>
          <cell r="D103" t="str">
            <v>E100</v>
          </cell>
        </row>
        <row r="104">
          <cell r="A104">
            <v>95</v>
          </cell>
          <cell r="D104" t="str">
            <v>E600</v>
          </cell>
        </row>
        <row r="105">
          <cell r="A105">
            <v>96</v>
          </cell>
          <cell r="D105" t="str">
            <v>E300</v>
          </cell>
        </row>
        <row r="106">
          <cell r="A106">
            <v>97</v>
          </cell>
          <cell r="D106" t="str">
            <v>E400</v>
          </cell>
        </row>
        <row r="107">
          <cell r="A107">
            <v>98</v>
          </cell>
          <cell r="D107" t="str">
            <v>E200</v>
          </cell>
        </row>
        <row r="108">
          <cell r="A108">
            <v>99</v>
          </cell>
          <cell r="D108" t="str">
            <v>E200</v>
          </cell>
        </row>
        <row r="109">
          <cell r="A109">
            <v>100</v>
          </cell>
          <cell r="D109" t="str">
            <v>F100</v>
          </cell>
        </row>
        <row r="110">
          <cell r="A110">
            <v>101</v>
          </cell>
          <cell r="D110" t="str">
            <v>F100</v>
          </cell>
        </row>
        <row r="111">
          <cell r="A111">
            <v>102</v>
          </cell>
          <cell r="D111" t="str">
            <v>F100</v>
          </cell>
        </row>
        <row r="112">
          <cell r="A112">
            <v>103</v>
          </cell>
          <cell r="D112" t="str">
            <v>F100</v>
          </cell>
        </row>
        <row r="113">
          <cell r="A113">
            <v>104</v>
          </cell>
          <cell r="D113" t="str">
            <v>F100</v>
          </cell>
        </row>
        <row r="114">
          <cell r="A114">
            <v>105</v>
          </cell>
          <cell r="D114" t="str">
            <v>F100</v>
          </cell>
        </row>
        <row r="115">
          <cell r="A115">
            <v>106</v>
          </cell>
          <cell r="D115" t="str">
            <v>F100</v>
          </cell>
        </row>
        <row r="116">
          <cell r="A116">
            <v>107</v>
          </cell>
          <cell r="D116" t="str">
            <v>F100</v>
          </cell>
        </row>
        <row r="117">
          <cell r="A117">
            <v>108</v>
          </cell>
          <cell r="D117" t="str">
            <v>F100</v>
          </cell>
        </row>
        <row r="118">
          <cell r="A118">
            <v>109</v>
          </cell>
          <cell r="D118" t="str">
            <v>F100</v>
          </cell>
        </row>
        <row r="119">
          <cell r="A119">
            <v>110</v>
          </cell>
          <cell r="D119" t="str">
            <v>F100</v>
          </cell>
        </row>
        <row r="120">
          <cell r="A120">
            <v>111</v>
          </cell>
          <cell r="D120" t="str">
            <v>F100</v>
          </cell>
        </row>
        <row r="121">
          <cell r="A121">
            <v>112</v>
          </cell>
          <cell r="D121" t="str">
            <v>F100</v>
          </cell>
        </row>
        <row r="122">
          <cell r="A122">
            <v>113</v>
          </cell>
          <cell r="D122" t="str">
            <v>F100</v>
          </cell>
        </row>
        <row r="123">
          <cell r="A123">
            <v>114</v>
          </cell>
          <cell r="D123" t="str">
            <v>F100</v>
          </cell>
        </row>
        <row r="124">
          <cell r="A124">
            <v>115</v>
          </cell>
          <cell r="D124" t="str">
            <v>F100</v>
          </cell>
        </row>
        <row r="125">
          <cell r="A125">
            <v>116</v>
          </cell>
          <cell r="D125" t="str">
            <v>F100</v>
          </cell>
        </row>
        <row r="126">
          <cell r="A126">
            <v>117</v>
          </cell>
          <cell r="D126" t="str">
            <v>F100</v>
          </cell>
        </row>
        <row r="127">
          <cell r="A127">
            <v>118</v>
          </cell>
          <cell r="D127" t="str">
            <v>F100</v>
          </cell>
        </row>
        <row r="128">
          <cell r="A128">
            <v>119</v>
          </cell>
          <cell r="D128" t="str">
            <v>F100</v>
          </cell>
        </row>
        <row r="129">
          <cell r="A129">
            <v>120</v>
          </cell>
          <cell r="D129" t="str">
            <v>F100</v>
          </cell>
        </row>
        <row r="130">
          <cell r="A130">
            <v>121</v>
          </cell>
          <cell r="D130" t="str">
            <v>F200</v>
          </cell>
        </row>
        <row r="131">
          <cell r="A131">
            <v>122</v>
          </cell>
          <cell r="D131" t="str">
            <v>F300</v>
          </cell>
        </row>
        <row r="132">
          <cell r="A132">
            <v>123</v>
          </cell>
          <cell r="D132" t="str">
            <v>F300</v>
          </cell>
        </row>
        <row r="133">
          <cell r="A133">
            <v>124</v>
          </cell>
          <cell r="D133" t="str">
            <v>F300</v>
          </cell>
        </row>
        <row r="134">
          <cell r="A134">
            <v>125</v>
          </cell>
          <cell r="D134" t="str">
            <v>G100</v>
          </cell>
        </row>
        <row r="135">
          <cell r="A135">
            <v>126</v>
          </cell>
          <cell r="D135" t="str">
            <v>G100</v>
          </cell>
        </row>
        <row r="136">
          <cell r="A136">
            <v>127</v>
          </cell>
          <cell r="D136" t="str">
            <v>G500</v>
          </cell>
        </row>
        <row r="137">
          <cell r="A137">
            <v>128</v>
          </cell>
          <cell r="D137" t="str">
            <v>G100</v>
          </cell>
        </row>
        <row r="138">
          <cell r="A138">
            <v>129</v>
          </cell>
          <cell r="D138" t="str">
            <v>G100</v>
          </cell>
        </row>
        <row r="139">
          <cell r="A139">
            <v>130</v>
          </cell>
          <cell r="D139" t="str">
            <v>G100</v>
          </cell>
        </row>
        <row r="140">
          <cell r="A140">
            <v>131</v>
          </cell>
          <cell r="D140" t="str">
            <v>G100</v>
          </cell>
        </row>
        <row r="141">
          <cell r="A141">
            <v>132</v>
          </cell>
          <cell r="D141" t="str">
            <v>G200</v>
          </cell>
        </row>
        <row r="142">
          <cell r="A142">
            <v>133</v>
          </cell>
          <cell r="D142" t="str">
            <v>G500</v>
          </cell>
        </row>
        <row r="143">
          <cell r="A143">
            <v>134</v>
          </cell>
          <cell r="D143" t="str">
            <v>G300</v>
          </cell>
        </row>
        <row r="144">
          <cell r="A144">
            <v>135</v>
          </cell>
          <cell r="D144" t="str">
            <v>G400</v>
          </cell>
        </row>
        <row r="145">
          <cell r="A145">
            <v>136</v>
          </cell>
          <cell r="D145" t="str">
            <v>G600</v>
          </cell>
        </row>
        <row r="146">
          <cell r="A146">
            <v>137</v>
          </cell>
          <cell r="D146" t="str">
            <v>G600</v>
          </cell>
        </row>
        <row r="147">
          <cell r="A147">
            <v>138</v>
          </cell>
          <cell r="D147" t="str">
            <v>E300</v>
          </cell>
        </row>
        <row r="148">
          <cell r="A148">
            <v>139</v>
          </cell>
          <cell r="D148" t="str">
            <v>E300</v>
          </cell>
        </row>
        <row r="149">
          <cell r="A149">
            <v>140</v>
          </cell>
          <cell r="D149">
            <v>0</v>
          </cell>
        </row>
        <row r="150">
          <cell r="A150">
            <v>141</v>
          </cell>
          <cell r="D150">
            <v>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6"/>
  <sheetViews>
    <sheetView workbookViewId="0">
      <selection activeCell="C111" sqref="C111"/>
    </sheetView>
  </sheetViews>
  <sheetFormatPr defaultRowHeight="15"/>
  <cols>
    <col min="1" max="1" width="5.140625" bestFit="1" customWidth="1"/>
    <col min="2" max="2" width="25.140625" bestFit="1" customWidth="1"/>
    <col min="3" max="3" width="35.140625" bestFit="1" customWidth="1"/>
    <col min="4" max="4" width="22.28515625" bestFit="1" customWidth="1"/>
    <col min="5" max="5" width="20.7109375" bestFit="1" customWidth="1"/>
    <col min="7" max="7" width="7.7109375" bestFit="1" customWidth="1"/>
    <col min="8" max="8" width="5.140625" bestFit="1" customWidth="1"/>
    <col min="9" max="12" width="10.140625" bestFit="1" customWidth="1"/>
    <col min="13" max="13" width="12.7109375" bestFit="1" customWidth="1"/>
    <col min="14" max="14" width="10.140625" bestFit="1" customWidth="1"/>
    <col min="17" max="17" width="4.28515625" bestFit="1" customWidth="1"/>
    <col min="18" max="18" width="25.140625" bestFit="1" customWidth="1"/>
    <col min="19" max="19" width="9.42578125" bestFit="1" customWidth="1"/>
    <col min="20" max="20" width="24.5703125" bestFit="1" customWidth="1"/>
    <col min="21" max="21" width="8.85546875" bestFit="1" customWidth="1"/>
    <col min="22" max="22" width="21" bestFit="1" customWidth="1"/>
    <col min="23" max="23" width="8.7109375" bestFit="1" customWidth="1"/>
    <col min="24" max="24" width="23" bestFit="1" customWidth="1"/>
    <col min="25" max="25" width="9.5703125" bestFit="1" customWidth="1"/>
  </cols>
  <sheetData>
    <row r="1" spans="1:25" ht="51.75">
      <c r="A1" s="1"/>
      <c r="B1" s="2" t="s">
        <v>0</v>
      </c>
      <c r="C1" s="3" t="s">
        <v>1233</v>
      </c>
      <c r="D1" s="4"/>
      <c r="E1" s="1"/>
      <c r="F1" s="1"/>
      <c r="G1" s="4" t="s">
        <v>1</v>
      </c>
      <c r="H1" s="5" t="s">
        <v>2</v>
      </c>
      <c r="I1" s="4" t="s">
        <v>3</v>
      </c>
      <c r="J1" s="6" t="s">
        <v>4</v>
      </c>
      <c r="K1" s="6" t="s">
        <v>5</v>
      </c>
      <c r="L1" s="6" t="s">
        <v>6</v>
      </c>
      <c r="M1" s="4" t="s">
        <v>7</v>
      </c>
      <c r="N1" s="7" t="s">
        <v>8</v>
      </c>
      <c r="O1" s="8"/>
      <c r="P1" s="8"/>
      <c r="Q1" s="9" t="s">
        <v>9</v>
      </c>
      <c r="R1" s="10" t="s">
        <v>98</v>
      </c>
      <c r="S1" s="11"/>
      <c r="T1" s="10" t="s">
        <v>10</v>
      </c>
      <c r="U1" s="11"/>
      <c r="V1" s="10" t="s">
        <v>11</v>
      </c>
      <c r="W1" s="11"/>
      <c r="X1" s="10" t="s">
        <v>12</v>
      </c>
      <c r="Y1" s="11"/>
    </row>
    <row r="2" spans="1:25">
      <c r="A2" s="1"/>
      <c r="B2" s="2" t="s">
        <v>13</v>
      </c>
      <c r="C2" s="3" t="s">
        <v>1234</v>
      </c>
      <c r="D2" s="4"/>
      <c r="E2" s="1"/>
      <c r="F2" s="1"/>
      <c r="G2" s="12">
        <v>1</v>
      </c>
      <c r="H2" s="13">
        <v>2</v>
      </c>
      <c r="I2" s="12">
        <v>3</v>
      </c>
      <c r="J2" s="12">
        <v>4</v>
      </c>
      <c r="K2" s="12">
        <v>5</v>
      </c>
      <c r="L2" s="12">
        <v>6</v>
      </c>
      <c r="M2" s="12">
        <v>7</v>
      </c>
      <c r="N2" s="12">
        <v>8</v>
      </c>
      <c r="O2" s="8"/>
      <c r="P2" s="8"/>
      <c r="Q2" s="14">
        <v>1</v>
      </c>
      <c r="R2" s="15" t="s">
        <v>14</v>
      </c>
      <c r="S2" s="14" t="s">
        <v>15</v>
      </c>
      <c r="T2" s="15" t="s">
        <v>14</v>
      </c>
      <c r="U2" s="14" t="s">
        <v>15</v>
      </c>
      <c r="V2" s="15" t="s">
        <v>16</v>
      </c>
      <c r="W2" s="14" t="s">
        <v>17</v>
      </c>
      <c r="X2" s="15" t="s">
        <v>18</v>
      </c>
      <c r="Y2" s="14" t="s">
        <v>19</v>
      </c>
    </row>
    <row r="3" spans="1:25">
      <c r="A3" s="1"/>
      <c r="B3" s="2" t="s">
        <v>20</v>
      </c>
      <c r="C3" s="16" t="s">
        <v>1261</v>
      </c>
      <c r="D3" s="4"/>
      <c r="E3" s="1"/>
      <c r="F3" s="1"/>
      <c r="G3" s="1"/>
      <c r="H3" s="17"/>
      <c r="I3" s="1"/>
      <c r="J3" s="1"/>
      <c r="K3" s="1"/>
      <c r="L3" s="1"/>
      <c r="M3" s="1"/>
      <c r="N3" s="1"/>
      <c r="O3" s="8"/>
      <c r="P3" s="8"/>
      <c r="Q3" s="14">
        <v>2</v>
      </c>
      <c r="R3" s="15" t="s">
        <v>21</v>
      </c>
      <c r="S3" s="14" t="s">
        <v>22</v>
      </c>
      <c r="T3" s="15" t="s">
        <v>21</v>
      </c>
      <c r="U3" s="14" t="s">
        <v>22</v>
      </c>
      <c r="V3" s="15" t="s">
        <v>23</v>
      </c>
      <c r="W3" s="14" t="s">
        <v>24</v>
      </c>
      <c r="X3" s="15" t="s">
        <v>25</v>
      </c>
      <c r="Y3" s="14" t="s">
        <v>26</v>
      </c>
    </row>
    <row r="4" spans="1:25">
      <c r="A4" s="1"/>
      <c r="B4" s="2" t="s">
        <v>27</v>
      </c>
      <c r="C4" s="3" t="s">
        <v>1232</v>
      </c>
      <c r="D4" s="4"/>
      <c r="E4" s="1"/>
      <c r="F4" s="1"/>
      <c r="G4" s="18" t="s">
        <v>28</v>
      </c>
      <c r="H4" s="17">
        <v>4</v>
      </c>
      <c r="I4" s="1" t="str">
        <f t="shared" ref="I4:I28" si="0">IF(ISNA(VLOOKUP($H4,$A$16:$D$28,3,0)),"",VLOOKUP($H4,$A$16:$D$28,3,0))</f>
        <v>PHƯƠNG</v>
      </c>
      <c r="J4" s="19">
        <v>40614</v>
      </c>
      <c r="K4" s="19">
        <v>40614</v>
      </c>
      <c r="L4" s="19">
        <f>K4+1</f>
        <v>40615</v>
      </c>
      <c r="M4" s="1" t="str">
        <f t="shared" ref="M4:M28" si="1">IF(ISNA(VLOOKUP($H4,$A$16:$E$28,5,0)),"",VLOOKUP($H4,$A$16:$E$28,5,0))</f>
        <v>THỊNH</v>
      </c>
      <c r="N4" s="19">
        <f>L4+1</f>
        <v>40616</v>
      </c>
      <c r="O4" s="20"/>
      <c r="P4" s="8"/>
      <c r="Q4" s="14">
        <v>3</v>
      </c>
      <c r="R4" s="15" t="s">
        <v>29</v>
      </c>
      <c r="S4" s="14" t="s">
        <v>30</v>
      </c>
      <c r="T4" s="15" t="s">
        <v>29</v>
      </c>
      <c r="U4" s="14" t="s">
        <v>30</v>
      </c>
      <c r="V4" s="8"/>
      <c r="W4" s="8"/>
      <c r="X4" s="21"/>
      <c r="Y4" s="8"/>
    </row>
    <row r="5" spans="1:25">
      <c r="A5" s="1"/>
      <c r="B5" s="2" t="s">
        <v>31</v>
      </c>
      <c r="C5" s="3"/>
      <c r="D5" s="4"/>
      <c r="E5" s="1"/>
      <c r="F5" s="1"/>
      <c r="G5" s="18" t="s">
        <v>32</v>
      </c>
      <c r="H5" s="17">
        <v>4</v>
      </c>
      <c r="I5" s="1" t="str">
        <f t="shared" si="0"/>
        <v>PHƯƠNG</v>
      </c>
      <c r="J5" s="19">
        <v>40614</v>
      </c>
      <c r="K5" s="19">
        <v>40614</v>
      </c>
      <c r="L5" s="19">
        <f t="shared" ref="L5:L28" si="2">K5+1</f>
        <v>40615</v>
      </c>
      <c r="M5" s="1" t="str">
        <f t="shared" si="1"/>
        <v>THỊNH</v>
      </c>
      <c r="N5" s="19">
        <f t="shared" ref="N5:N28" si="3">L5+1</f>
        <v>40616</v>
      </c>
      <c r="O5" s="20"/>
      <c r="P5" s="8"/>
      <c r="Q5" s="14">
        <v>4</v>
      </c>
      <c r="R5" s="15" t="s">
        <v>33</v>
      </c>
      <c r="S5" s="14" t="s">
        <v>34</v>
      </c>
      <c r="T5" s="15" t="s">
        <v>33</v>
      </c>
      <c r="U5" s="14" t="s">
        <v>34</v>
      </c>
      <c r="V5" s="8"/>
      <c r="W5" s="8"/>
      <c r="X5" s="8"/>
      <c r="Y5" s="8"/>
    </row>
    <row r="6" spans="1:25">
      <c r="A6" s="1"/>
      <c r="B6" s="2" t="s">
        <v>35</v>
      </c>
      <c r="C6" s="3" t="s">
        <v>1235</v>
      </c>
      <c r="D6" s="4"/>
      <c r="E6" s="1"/>
      <c r="F6" s="1"/>
      <c r="G6" s="18" t="s">
        <v>36</v>
      </c>
      <c r="H6" s="17">
        <v>4</v>
      </c>
      <c r="I6" s="1" t="str">
        <f t="shared" si="0"/>
        <v>PHƯƠNG</v>
      </c>
      <c r="J6" s="19">
        <v>40614</v>
      </c>
      <c r="K6" s="19">
        <v>40614</v>
      </c>
      <c r="L6" s="19">
        <f t="shared" si="2"/>
        <v>40615</v>
      </c>
      <c r="M6" s="1" t="str">
        <f t="shared" si="1"/>
        <v>THỊNH</v>
      </c>
      <c r="N6" s="19">
        <f t="shared" si="3"/>
        <v>40616</v>
      </c>
      <c r="O6" s="8"/>
      <c r="P6" s="8"/>
      <c r="Q6" s="14">
        <v>5</v>
      </c>
      <c r="R6" s="15" t="s">
        <v>37</v>
      </c>
      <c r="S6" s="14" t="s">
        <v>38</v>
      </c>
      <c r="T6" s="15" t="s">
        <v>37</v>
      </c>
      <c r="U6" s="14" t="s">
        <v>38</v>
      </c>
      <c r="V6" s="8"/>
      <c r="W6" s="8"/>
      <c r="X6" s="8"/>
      <c r="Y6" s="8"/>
    </row>
    <row r="7" spans="1:25">
      <c r="A7" s="1"/>
      <c r="B7" s="2" t="s">
        <v>39</v>
      </c>
      <c r="C7" s="22" t="s">
        <v>1256</v>
      </c>
      <c r="D7" s="1"/>
      <c r="E7" s="1"/>
      <c r="F7" s="1"/>
      <c r="G7" s="18" t="s">
        <v>40</v>
      </c>
      <c r="H7" s="17">
        <v>4</v>
      </c>
      <c r="I7" s="1" t="str">
        <f t="shared" si="0"/>
        <v>PHƯƠNG</v>
      </c>
      <c r="J7" s="19">
        <v>40614</v>
      </c>
      <c r="K7" s="19">
        <v>40614</v>
      </c>
      <c r="L7" s="19">
        <f t="shared" si="2"/>
        <v>40615</v>
      </c>
      <c r="M7" s="1" t="str">
        <f t="shared" si="1"/>
        <v>THỊNH</v>
      </c>
      <c r="N7" s="19">
        <f t="shared" si="3"/>
        <v>40616</v>
      </c>
      <c r="O7" s="8"/>
      <c r="P7" s="8"/>
      <c r="Q7" s="14">
        <v>6</v>
      </c>
      <c r="R7" s="15" t="s">
        <v>41</v>
      </c>
      <c r="S7" s="14" t="s">
        <v>42</v>
      </c>
      <c r="T7" s="15" t="s">
        <v>41</v>
      </c>
      <c r="U7" s="14" t="s">
        <v>42</v>
      </c>
      <c r="V7" s="8"/>
      <c r="W7" s="8"/>
      <c r="X7" s="8"/>
      <c r="Y7" s="8"/>
    </row>
    <row r="8" spans="1:25">
      <c r="A8" s="1"/>
      <c r="B8" s="2"/>
      <c r="C8" s="22"/>
      <c r="D8" s="1"/>
      <c r="E8" s="1"/>
      <c r="F8" s="1"/>
      <c r="G8" s="18" t="s">
        <v>43</v>
      </c>
      <c r="H8" s="17">
        <v>4</v>
      </c>
      <c r="I8" s="1" t="str">
        <f t="shared" si="0"/>
        <v>PHƯƠNG</v>
      </c>
      <c r="J8" s="19">
        <v>40614</v>
      </c>
      <c r="K8" s="19">
        <v>40614</v>
      </c>
      <c r="L8" s="19">
        <f t="shared" si="2"/>
        <v>40615</v>
      </c>
      <c r="M8" s="1" t="str">
        <f t="shared" si="1"/>
        <v>THỊNH</v>
      </c>
      <c r="N8" s="19">
        <f t="shared" si="3"/>
        <v>40616</v>
      </c>
      <c r="O8" s="8"/>
      <c r="P8" s="8"/>
      <c r="Q8" s="14">
        <v>7</v>
      </c>
      <c r="R8" s="15" t="s">
        <v>44</v>
      </c>
      <c r="S8" s="14" t="s">
        <v>45</v>
      </c>
      <c r="T8" s="8"/>
      <c r="U8" s="8"/>
      <c r="V8" s="8"/>
      <c r="W8" s="8"/>
      <c r="X8" s="8"/>
      <c r="Y8" s="8"/>
    </row>
    <row r="9" spans="1:25">
      <c r="A9" s="1"/>
      <c r="B9" s="1" t="s">
        <v>46</v>
      </c>
      <c r="C9" s="23">
        <v>42735</v>
      </c>
      <c r="D9" s="24" t="str">
        <f>IF(MONTH($C$9)=6,"06 tháng đầu năm "&amp;YEAR($C$9),IF(MONTH($C$9)=9,"09 tháng đầu năm "&amp;YEAR($C$9),"Năm "&amp;YEAR($C$9)))</f>
        <v>Năm 2016</v>
      </c>
      <c r="E9" s="1" t="str">
        <f>LOWER(D9)</f>
        <v>năm 2016</v>
      </c>
      <c r="F9" s="1"/>
      <c r="G9" s="18" t="s">
        <v>47</v>
      </c>
      <c r="H9" s="17">
        <v>4</v>
      </c>
      <c r="I9" s="1" t="str">
        <f t="shared" si="0"/>
        <v>PHƯƠNG</v>
      </c>
      <c r="J9" s="19">
        <v>40614</v>
      </c>
      <c r="K9" s="19">
        <v>40614</v>
      </c>
      <c r="L9" s="19">
        <f t="shared" si="2"/>
        <v>40615</v>
      </c>
      <c r="M9" s="1" t="str">
        <f t="shared" si="1"/>
        <v>THỊNH</v>
      </c>
      <c r="N9" s="19">
        <f t="shared" si="3"/>
        <v>40616</v>
      </c>
      <c r="O9" s="8"/>
      <c r="P9" s="8"/>
      <c r="Q9" s="14">
        <v>8</v>
      </c>
      <c r="R9" s="15" t="s">
        <v>48</v>
      </c>
      <c r="S9" s="14" t="s">
        <v>49</v>
      </c>
      <c r="T9" s="8"/>
      <c r="U9" s="8"/>
      <c r="V9" s="8"/>
      <c r="W9" s="8"/>
      <c r="X9" s="8"/>
      <c r="Y9" s="8"/>
    </row>
    <row r="10" spans="1:25">
      <c r="A10" s="1"/>
      <c r="B10" s="1" t="s">
        <v>50</v>
      </c>
      <c r="C10" s="25">
        <v>42370</v>
      </c>
      <c r="D10" s="1"/>
      <c r="E10" s="1"/>
      <c r="F10" s="1"/>
      <c r="G10" s="18" t="s">
        <v>51</v>
      </c>
      <c r="H10" s="17">
        <v>4</v>
      </c>
      <c r="I10" s="1" t="str">
        <f t="shared" si="0"/>
        <v>PHƯƠNG</v>
      </c>
      <c r="J10" s="19">
        <v>40614</v>
      </c>
      <c r="K10" s="19">
        <v>40614</v>
      </c>
      <c r="L10" s="19">
        <f t="shared" si="2"/>
        <v>40615</v>
      </c>
      <c r="M10" s="1" t="str">
        <f t="shared" si="1"/>
        <v>THỊNH</v>
      </c>
      <c r="N10" s="19">
        <f t="shared" si="3"/>
        <v>40616</v>
      </c>
      <c r="O10" s="8"/>
      <c r="P10" s="8"/>
      <c r="Q10" s="14">
        <v>9</v>
      </c>
      <c r="R10" s="15" t="s">
        <v>52</v>
      </c>
      <c r="S10" s="14" t="s">
        <v>53</v>
      </c>
      <c r="T10" s="8"/>
      <c r="U10" s="8"/>
      <c r="V10" s="8"/>
      <c r="W10" s="8"/>
      <c r="X10" s="8"/>
      <c r="Y10" s="8"/>
    </row>
    <row r="11" spans="1:25">
      <c r="A11" s="1"/>
      <c r="B11" s="1" t="s">
        <v>54</v>
      </c>
      <c r="C11" s="26">
        <v>42369</v>
      </c>
      <c r="D11" s="4" t="str">
        <f>IF(MONTH($C$11)=6,"06 tháng đầu năm "&amp;YEAR($C$11),IF(MONTH($C$11)=9,"09 tháng đầu năm "&amp;YEAR($C$11),"Năm "&amp;YEAR($C$11)))</f>
        <v>Năm 2015</v>
      </c>
      <c r="E11" s="1" t="str">
        <f>LOWER(D11)</f>
        <v>năm 2015</v>
      </c>
      <c r="F11" s="1"/>
      <c r="G11" s="18" t="s">
        <v>55</v>
      </c>
      <c r="H11" s="17">
        <v>4</v>
      </c>
      <c r="I11" s="1" t="str">
        <f t="shared" si="0"/>
        <v>PHƯƠNG</v>
      </c>
      <c r="J11" s="19">
        <v>40614</v>
      </c>
      <c r="K11" s="19">
        <v>40614</v>
      </c>
      <c r="L11" s="19">
        <f t="shared" si="2"/>
        <v>40615</v>
      </c>
      <c r="M11" s="1" t="str">
        <f t="shared" si="1"/>
        <v>THỊNH</v>
      </c>
      <c r="N11" s="19">
        <f t="shared" si="3"/>
        <v>40616</v>
      </c>
      <c r="O11" s="8"/>
      <c r="P11" s="8"/>
      <c r="Q11" s="14">
        <v>10</v>
      </c>
      <c r="R11" s="15" t="s">
        <v>56</v>
      </c>
      <c r="S11" s="14" t="s">
        <v>57</v>
      </c>
      <c r="T11" s="8"/>
      <c r="U11" s="8"/>
      <c r="V11" s="8"/>
      <c r="W11" s="8"/>
      <c r="X11" s="8"/>
      <c r="Y11" s="8"/>
    </row>
    <row r="12" spans="1:25">
      <c r="A12" s="1"/>
      <c r="B12" s="1" t="s">
        <v>58</v>
      </c>
      <c r="C12" s="25">
        <v>42005</v>
      </c>
      <c r="D12" s="27"/>
      <c r="E12" s="1"/>
      <c r="F12" s="1"/>
      <c r="G12" s="18" t="s">
        <v>59</v>
      </c>
      <c r="H12" s="17">
        <v>4</v>
      </c>
      <c r="I12" s="1" t="str">
        <f t="shared" si="0"/>
        <v>PHƯƠNG</v>
      </c>
      <c r="J12" s="19">
        <v>40614</v>
      </c>
      <c r="K12" s="19">
        <v>40614</v>
      </c>
      <c r="L12" s="19">
        <f t="shared" si="2"/>
        <v>40615</v>
      </c>
      <c r="M12" s="1" t="str">
        <f t="shared" si="1"/>
        <v>THỊNH</v>
      </c>
      <c r="N12" s="19">
        <f t="shared" si="3"/>
        <v>40616</v>
      </c>
      <c r="O12" s="8"/>
      <c r="P12" s="8"/>
      <c r="Q12" s="14">
        <v>11</v>
      </c>
      <c r="R12" s="15" t="s">
        <v>60</v>
      </c>
      <c r="S12" s="14" t="s">
        <v>61</v>
      </c>
      <c r="T12" s="8"/>
      <c r="U12" s="8"/>
      <c r="V12" s="8"/>
      <c r="W12" s="8"/>
      <c r="X12" s="8"/>
      <c r="Y12" s="8"/>
    </row>
    <row r="13" spans="1:25">
      <c r="A13" s="1"/>
      <c r="B13" s="1" t="s">
        <v>62</v>
      </c>
      <c r="C13" s="16" t="s">
        <v>63</v>
      </c>
      <c r="D13" s="1"/>
      <c r="E13" s="1"/>
      <c r="F13" s="1"/>
      <c r="G13" s="18" t="s">
        <v>64</v>
      </c>
      <c r="H13" s="17">
        <v>4</v>
      </c>
      <c r="I13" s="1" t="str">
        <f t="shared" si="0"/>
        <v>PHƯƠNG</v>
      </c>
      <c r="J13" s="19">
        <v>40614</v>
      </c>
      <c r="K13" s="19">
        <v>40614</v>
      </c>
      <c r="L13" s="19">
        <f>K13+1</f>
        <v>40615</v>
      </c>
      <c r="M13" s="1" t="str">
        <f t="shared" si="1"/>
        <v>THỊNH</v>
      </c>
      <c r="N13" s="19">
        <f>L13+1</f>
        <v>40616</v>
      </c>
      <c r="O13" s="8"/>
      <c r="P13" s="8"/>
      <c r="Q13" s="14">
        <v>12</v>
      </c>
      <c r="R13" s="15" t="s">
        <v>65</v>
      </c>
      <c r="S13" s="14" t="s">
        <v>66</v>
      </c>
      <c r="T13" s="8"/>
      <c r="U13" s="8"/>
      <c r="V13" s="8"/>
      <c r="W13" s="8"/>
      <c r="X13" s="8"/>
      <c r="Y13" s="8"/>
    </row>
    <row r="14" spans="1:25" ht="15.75" thickBot="1">
      <c r="A14" s="1"/>
      <c r="B14" s="1"/>
      <c r="C14" s="1"/>
      <c r="D14" s="1"/>
      <c r="E14" s="1"/>
      <c r="F14" s="1"/>
      <c r="G14" s="18" t="s">
        <v>67</v>
      </c>
      <c r="H14" s="17">
        <v>4</v>
      </c>
      <c r="I14" s="1" t="str">
        <f t="shared" si="0"/>
        <v>PHƯƠNG</v>
      </c>
      <c r="J14" s="19">
        <v>40614</v>
      </c>
      <c r="K14" s="19">
        <v>40614</v>
      </c>
      <c r="L14" s="19">
        <f t="shared" si="2"/>
        <v>40615</v>
      </c>
      <c r="M14" s="1" t="str">
        <f t="shared" si="1"/>
        <v>THỊNH</v>
      </c>
      <c r="N14" s="19">
        <f t="shared" si="3"/>
        <v>40616</v>
      </c>
      <c r="O14" s="8"/>
      <c r="P14" s="8"/>
      <c r="Q14" s="14">
        <v>13</v>
      </c>
      <c r="R14" s="15" t="s">
        <v>68</v>
      </c>
      <c r="S14" s="14" t="s">
        <v>69</v>
      </c>
      <c r="T14" s="8"/>
      <c r="U14" s="8"/>
      <c r="V14" s="8"/>
      <c r="W14" s="8"/>
      <c r="X14" s="8"/>
      <c r="Y14" s="8"/>
    </row>
    <row r="15" spans="1:25">
      <c r="A15" s="1"/>
      <c r="B15" s="35" t="s">
        <v>95</v>
      </c>
      <c r="C15" s="36" t="s">
        <v>1260</v>
      </c>
      <c r="D15" s="35" t="s">
        <v>11</v>
      </c>
      <c r="E15" s="36" t="s">
        <v>14</v>
      </c>
      <c r="F15" s="1"/>
      <c r="G15" s="28" t="s">
        <v>70</v>
      </c>
      <c r="H15" s="17">
        <v>4</v>
      </c>
      <c r="I15" s="1" t="str">
        <f t="shared" si="0"/>
        <v>PHƯƠNG</v>
      </c>
      <c r="J15" s="19">
        <v>40614</v>
      </c>
      <c r="K15" s="19">
        <v>40614</v>
      </c>
      <c r="L15" s="19">
        <f t="shared" si="2"/>
        <v>40615</v>
      </c>
      <c r="M15" s="1" t="str">
        <f t="shared" si="1"/>
        <v>THỊNH</v>
      </c>
      <c r="N15" s="19">
        <f t="shared" si="3"/>
        <v>40616</v>
      </c>
      <c r="O15" s="8"/>
      <c r="P15" s="8"/>
      <c r="Q15" s="14">
        <v>14</v>
      </c>
      <c r="R15" s="15" t="s">
        <v>71</v>
      </c>
      <c r="S15" s="14" t="s">
        <v>72</v>
      </c>
      <c r="T15" s="8"/>
      <c r="U15" s="8"/>
      <c r="V15" s="8"/>
      <c r="W15" s="8"/>
      <c r="X15" s="8"/>
      <c r="Y15" s="8"/>
    </row>
    <row r="16" spans="1:25">
      <c r="A16" s="1"/>
      <c r="B16" s="37" t="s">
        <v>96</v>
      </c>
      <c r="C16" s="322" t="s">
        <v>1279</v>
      </c>
      <c r="D16" s="37" t="s">
        <v>94</v>
      </c>
      <c r="E16" s="275" t="s">
        <v>1236</v>
      </c>
      <c r="F16" s="1"/>
      <c r="G16" s="18" t="s">
        <v>73</v>
      </c>
      <c r="H16" s="17">
        <v>4</v>
      </c>
      <c r="I16" s="1" t="str">
        <f t="shared" si="0"/>
        <v>PHƯƠNG</v>
      </c>
      <c r="J16" s="19">
        <v>40614</v>
      </c>
      <c r="K16" s="19">
        <v>40614</v>
      </c>
      <c r="L16" s="19">
        <f t="shared" si="2"/>
        <v>40615</v>
      </c>
      <c r="M16" s="1" t="str">
        <f t="shared" si="1"/>
        <v>THỊNH</v>
      </c>
      <c r="N16" s="19">
        <f t="shared" si="3"/>
        <v>40616</v>
      </c>
      <c r="O16" s="8"/>
      <c r="P16" s="8"/>
      <c r="Q16" s="14">
        <v>15</v>
      </c>
      <c r="R16" s="15"/>
      <c r="S16" s="14"/>
      <c r="T16" s="8"/>
      <c r="U16" s="8"/>
      <c r="V16" s="8"/>
      <c r="W16" s="8"/>
      <c r="X16" s="8"/>
      <c r="Y16" s="8"/>
    </row>
    <row r="17" spans="1:25" ht="15.75" thickBot="1">
      <c r="B17" s="38" t="s">
        <v>97</v>
      </c>
      <c r="C17" s="301">
        <v>42730</v>
      </c>
      <c r="D17" s="38" t="s">
        <v>93</v>
      </c>
      <c r="E17" s="276" t="s">
        <v>1237</v>
      </c>
      <c r="F17" s="1"/>
      <c r="G17" s="18" t="s">
        <v>77</v>
      </c>
      <c r="H17" s="17">
        <v>4</v>
      </c>
      <c r="I17" s="1" t="str">
        <f t="shared" si="0"/>
        <v>PHƯƠNG</v>
      </c>
      <c r="J17" s="19">
        <v>40614</v>
      </c>
      <c r="K17" s="19">
        <v>40614</v>
      </c>
      <c r="L17" s="19">
        <f t="shared" si="2"/>
        <v>40615</v>
      </c>
      <c r="M17" s="1" t="str">
        <f t="shared" si="1"/>
        <v>THỊNH</v>
      </c>
      <c r="N17" s="19">
        <f t="shared" si="3"/>
        <v>40616</v>
      </c>
      <c r="O17" s="8"/>
      <c r="P17" s="8"/>
      <c r="Q17" s="14">
        <v>16</v>
      </c>
      <c r="R17" s="15"/>
      <c r="S17" s="14"/>
      <c r="T17" s="8"/>
      <c r="U17" s="8"/>
      <c r="V17" s="8"/>
      <c r="W17" s="8"/>
      <c r="X17" s="8"/>
      <c r="Y17" s="8"/>
    </row>
    <row r="18" spans="1:25">
      <c r="B18" s="39"/>
      <c r="C18" s="39"/>
      <c r="F18" s="1"/>
      <c r="G18" s="18" t="s">
        <v>79</v>
      </c>
      <c r="H18" s="17">
        <v>4</v>
      </c>
      <c r="I18" s="1" t="str">
        <f t="shared" si="0"/>
        <v>PHƯƠNG</v>
      </c>
      <c r="J18" s="19">
        <v>40614</v>
      </c>
      <c r="K18" s="19">
        <v>40614</v>
      </c>
      <c r="L18" s="19">
        <f t="shared" si="2"/>
        <v>40615</v>
      </c>
      <c r="M18" s="1" t="str">
        <f t="shared" si="1"/>
        <v>THỊNH</v>
      </c>
      <c r="N18" s="19">
        <f t="shared" si="3"/>
        <v>40616</v>
      </c>
      <c r="O18" s="8"/>
      <c r="P18" s="8"/>
      <c r="Q18" s="8"/>
      <c r="R18" s="8"/>
      <c r="S18" s="8"/>
      <c r="T18" s="8"/>
      <c r="U18" s="8"/>
      <c r="V18" s="8"/>
      <c r="W18" s="8"/>
      <c r="X18" s="8"/>
      <c r="Y18" s="8"/>
    </row>
    <row r="19" spans="1:25">
      <c r="F19" s="1"/>
      <c r="G19" s="18" t="s">
        <v>81</v>
      </c>
      <c r="H19" s="17">
        <v>4</v>
      </c>
      <c r="I19" s="1" t="str">
        <f t="shared" si="0"/>
        <v>PHƯƠNG</v>
      </c>
      <c r="J19" s="19">
        <v>40614</v>
      </c>
      <c r="K19" s="19">
        <v>40614</v>
      </c>
      <c r="L19" s="19">
        <f t="shared" si="2"/>
        <v>40615</v>
      </c>
      <c r="M19" s="1" t="str">
        <f t="shared" si="1"/>
        <v>THỊNH</v>
      </c>
      <c r="N19" s="19">
        <f t="shared" si="3"/>
        <v>40616</v>
      </c>
      <c r="O19" s="8"/>
      <c r="P19" s="8"/>
      <c r="Q19" s="8"/>
      <c r="R19" s="8"/>
      <c r="S19" s="8"/>
      <c r="T19" s="8"/>
      <c r="U19" s="8"/>
      <c r="V19" s="8"/>
      <c r="W19" s="8"/>
      <c r="X19" s="8"/>
      <c r="Y19" s="8"/>
    </row>
    <row r="20" spans="1:25">
      <c r="A20" s="29" t="s">
        <v>2</v>
      </c>
      <c r="B20" s="29" t="s">
        <v>74</v>
      </c>
      <c r="C20" s="29" t="s">
        <v>75</v>
      </c>
      <c r="D20" s="29" t="s">
        <v>76</v>
      </c>
      <c r="E20" s="29" t="s">
        <v>7</v>
      </c>
      <c r="F20" s="1"/>
      <c r="G20" s="18" t="s">
        <v>83</v>
      </c>
      <c r="H20" s="17">
        <v>4</v>
      </c>
      <c r="I20" s="1" t="str">
        <f t="shared" si="0"/>
        <v>PHƯƠNG</v>
      </c>
      <c r="J20" s="19">
        <v>40614</v>
      </c>
      <c r="K20" s="19">
        <v>40614</v>
      </c>
      <c r="L20" s="19">
        <f t="shared" si="2"/>
        <v>40615</v>
      </c>
      <c r="M20" s="1" t="str">
        <f t="shared" si="1"/>
        <v>THỊNH</v>
      </c>
      <c r="N20" s="19">
        <f t="shared" si="3"/>
        <v>40616</v>
      </c>
      <c r="O20" s="8"/>
      <c r="P20" s="8"/>
      <c r="Q20" s="8"/>
      <c r="R20" s="8"/>
      <c r="S20" s="8"/>
      <c r="T20" s="8"/>
      <c r="U20" s="8"/>
      <c r="V20" s="8"/>
      <c r="W20" s="8"/>
      <c r="X20" s="8"/>
      <c r="Y20" s="8"/>
    </row>
    <row r="21" spans="1:25">
      <c r="A21" s="41">
        <v>1</v>
      </c>
      <c r="B21" s="42" t="s">
        <v>25</v>
      </c>
      <c r="C21" s="42" t="str">
        <f>VLOOKUP(B21,$X$1:$Y$3,2,FALSE)</f>
        <v>K. TUYỀN</v>
      </c>
      <c r="D21" s="42" t="s">
        <v>78</v>
      </c>
      <c r="E21" s="41"/>
      <c r="F21" s="1"/>
      <c r="G21" s="18" t="s">
        <v>85</v>
      </c>
      <c r="H21" s="17">
        <v>4</v>
      </c>
      <c r="I21" s="1" t="str">
        <f t="shared" si="0"/>
        <v>PHƯƠNG</v>
      </c>
      <c r="J21" s="19">
        <v>40614</v>
      </c>
      <c r="K21" s="19">
        <v>40614</v>
      </c>
      <c r="L21" s="19">
        <f t="shared" si="2"/>
        <v>40615</v>
      </c>
      <c r="M21" s="1" t="str">
        <f t="shared" si="1"/>
        <v>THỊNH</v>
      </c>
      <c r="N21" s="19">
        <f t="shared" si="3"/>
        <v>40616</v>
      </c>
      <c r="O21" s="8"/>
      <c r="P21" s="8"/>
      <c r="Q21" s="8"/>
      <c r="R21" s="8"/>
      <c r="S21" s="8"/>
      <c r="T21" s="8"/>
      <c r="U21" s="8"/>
      <c r="V21" s="8"/>
      <c r="W21" s="8"/>
      <c r="X21" s="8"/>
      <c r="Y21" s="8"/>
    </row>
    <row r="22" spans="1:25">
      <c r="A22" s="41">
        <v>2</v>
      </c>
      <c r="B22" s="42" t="s">
        <v>23</v>
      </c>
      <c r="C22" s="42" t="str">
        <f>VLOOKUP(B22,$V$1:$W$3,2,FALSE)</f>
        <v>C. THIỆN</v>
      </c>
      <c r="D22" s="42" t="s">
        <v>80</v>
      </c>
      <c r="E22" s="42"/>
      <c r="F22" s="1"/>
      <c r="G22" s="18" t="s">
        <v>86</v>
      </c>
      <c r="H22" s="17">
        <v>4</v>
      </c>
      <c r="I22" s="1" t="str">
        <f t="shared" si="0"/>
        <v>PHƯƠNG</v>
      </c>
      <c r="J22" s="19">
        <v>40614</v>
      </c>
      <c r="K22" s="19">
        <v>40614</v>
      </c>
      <c r="L22" s="19">
        <f t="shared" si="2"/>
        <v>40615</v>
      </c>
      <c r="M22" s="1" t="str">
        <f t="shared" si="1"/>
        <v>THỊNH</v>
      </c>
      <c r="N22" s="19">
        <f t="shared" si="3"/>
        <v>40616</v>
      </c>
      <c r="O22" s="8"/>
      <c r="P22" s="8"/>
      <c r="Q22" s="8"/>
      <c r="R22" s="8"/>
      <c r="S22" s="8"/>
      <c r="T22" s="30"/>
      <c r="U22" s="8"/>
      <c r="V22" s="8"/>
      <c r="W22" s="8"/>
      <c r="X22" s="8"/>
      <c r="Y22" s="8"/>
    </row>
    <row r="23" spans="1:25">
      <c r="A23" s="41">
        <v>3</v>
      </c>
      <c r="B23" s="42" t="s">
        <v>14</v>
      </c>
      <c r="C23" s="42" t="str">
        <f>VLOOKUP(B23,$T$1:$U$7,2,FALSE)</f>
        <v>THỊNH</v>
      </c>
      <c r="D23" s="42" t="s">
        <v>82</v>
      </c>
      <c r="E23" s="42" t="str">
        <f>C22</f>
        <v>C. THIỆN</v>
      </c>
      <c r="F23" s="1"/>
      <c r="G23" s="18" t="s">
        <v>87</v>
      </c>
      <c r="H23" s="17">
        <v>4</v>
      </c>
      <c r="I23" s="1" t="str">
        <f t="shared" si="0"/>
        <v>PHƯƠNG</v>
      </c>
      <c r="J23" s="19">
        <v>40614</v>
      </c>
      <c r="K23" s="19">
        <v>40614</v>
      </c>
      <c r="L23" s="19">
        <f t="shared" si="2"/>
        <v>40615</v>
      </c>
      <c r="M23" s="1" t="str">
        <f t="shared" si="1"/>
        <v>THỊNH</v>
      </c>
      <c r="N23" s="19">
        <f t="shared" si="3"/>
        <v>40616</v>
      </c>
      <c r="O23" s="8"/>
      <c r="P23" s="8"/>
      <c r="Q23" s="8"/>
      <c r="R23" s="8"/>
      <c r="S23" s="8"/>
      <c r="T23" s="31"/>
      <c r="U23" s="8"/>
      <c r="V23" s="8"/>
      <c r="W23" s="8"/>
      <c r="X23" s="8"/>
      <c r="Y23" s="8"/>
    </row>
    <row r="24" spans="1:25">
      <c r="A24" s="34">
        <v>4</v>
      </c>
      <c r="B24" s="40" t="s">
        <v>48</v>
      </c>
      <c r="C24" s="40" t="str">
        <f>IF(B24="","",VLOOKUP(B24,$R$2:$S$17,2,FALSE))</f>
        <v>PHƯƠNG</v>
      </c>
      <c r="D24" s="40" t="s">
        <v>84</v>
      </c>
      <c r="E24" s="40" t="str">
        <f>$C$23</f>
        <v>THỊNH</v>
      </c>
      <c r="F24" s="1"/>
      <c r="G24" s="18" t="s">
        <v>88</v>
      </c>
      <c r="H24" s="17">
        <v>4</v>
      </c>
      <c r="I24" s="1" t="str">
        <f t="shared" si="0"/>
        <v>PHƯƠNG</v>
      </c>
      <c r="J24" s="19">
        <v>40614</v>
      </c>
      <c r="K24" s="19">
        <v>40614</v>
      </c>
      <c r="L24" s="19">
        <f t="shared" si="2"/>
        <v>40615</v>
      </c>
      <c r="M24" s="1" t="str">
        <f t="shared" si="1"/>
        <v>THỊNH</v>
      </c>
      <c r="N24" s="19">
        <f t="shared" si="3"/>
        <v>40616</v>
      </c>
      <c r="O24" s="8"/>
      <c r="P24" s="8"/>
      <c r="Q24" s="8"/>
      <c r="R24" s="8"/>
      <c r="S24" s="8"/>
      <c r="T24" s="30"/>
      <c r="U24" s="8"/>
      <c r="V24" s="8"/>
      <c r="W24" s="8"/>
      <c r="X24" s="8"/>
      <c r="Y24" s="8"/>
    </row>
    <row r="25" spans="1:25">
      <c r="A25" s="34">
        <v>5</v>
      </c>
      <c r="B25" s="40" t="s">
        <v>44</v>
      </c>
      <c r="C25" s="40" t="str">
        <f>IF(B25="","",VLOOKUP(B25,$R$2:$S$17,2,FALSE))</f>
        <v>M. VŨ</v>
      </c>
      <c r="D25" s="40" t="s">
        <v>84</v>
      </c>
      <c r="E25" s="40" t="str">
        <f>$C$23</f>
        <v>THỊNH</v>
      </c>
      <c r="F25" s="1"/>
      <c r="G25" s="18" t="s">
        <v>89</v>
      </c>
      <c r="H25" s="17">
        <v>4</v>
      </c>
      <c r="I25" s="1" t="str">
        <f t="shared" si="0"/>
        <v>PHƯƠNG</v>
      </c>
      <c r="J25" s="19">
        <v>40614</v>
      </c>
      <c r="K25" s="19">
        <v>40614</v>
      </c>
      <c r="L25" s="19">
        <f t="shared" si="2"/>
        <v>40615</v>
      </c>
      <c r="M25" s="1" t="str">
        <f t="shared" si="1"/>
        <v>THỊNH</v>
      </c>
      <c r="N25" s="19">
        <f t="shared" si="3"/>
        <v>40616</v>
      </c>
      <c r="O25" s="8"/>
      <c r="P25" s="8"/>
      <c r="Q25" s="8"/>
      <c r="R25" s="8"/>
      <c r="S25" s="8"/>
      <c r="T25" s="30"/>
      <c r="U25" s="8"/>
      <c r="V25" s="32"/>
      <c r="W25" s="8"/>
      <c r="X25" s="8"/>
      <c r="Y25" s="8"/>
    </row>
    <row r="26" spans="1:25">
      <c r="A26" s="34">
        <v>6</v>
      </c>
      <c r="B26" s="40" t="s">
        <v>37</v>
      </c>
      <c r="C26" s="40" t="str">
        <f>IF(B26="","",VLOOKUP(B26,$R$2:$S$17,2,FALSE))</f>
        <v>TUẤN</v>
      </c>
      <c r="D26" s="40" t="s">
        <v>84</v>
      </c>
      <c r="E26" s="40" t="str">
        <f>$C$23</f>
        <v>THỊNH</v>
      </c>
      <c r="F26" s="1"/>
      <c r="G26" s="18" t="s">
        <v>90</v>
      </c>
      <c r="H26" s="17">
        <v>4</v>
      </c>
      <c r="I26" s="1" t="str">
        <f t="shared" si="0"/>
        <v>PHƯƠNG</v>
      </c>
      <c r="J26" s="19">
        <v>40614</v>
      </c>
      <c r="K26" s="19">
        <v>40614</v>
      </c>
      <c r="L26" s="19">
        <f t="shared" si="2"/>
        <v>40615</v>
      </c>
      <c r="M26" s="1" t="str">
        <f t="shared" si="1"/>
        <v>THỊNH</v>
      </c>
      <c r="N26" s="19">
        <f t="shared" si="3"/>
        <v>40616</v>
      </c>
      <c r="O26" s="8"/>
      <c r="P26" s="8"/>
      <c r="Q26" s="8"/>
      <c r="R26" s="8"/>
      <c r="S26" s="8"/>
      <c r="T26" s="31"/>
      <c r="U26" s="8"/>
      <c r="V26" s="32"/>
      <c r="W26" s="8"/>
      <c r="X26" s="8"/>
      <c r="Y26" s="8"/>
    </row>
    <row r="27" spans="1:25">
      <c r="A27" s="34">
        <v>7</v>
      </c>
      <c r="B27" s="40"/>
      <c r="C27" s="40" t="str">
        <f>IF(B27="","",VLOOKUP(B27,$R$2:$S$17,2,FALSE))</f>
        <v/>
      </c>
      <c r="D27" s="40" t="s">
        <v>84</v>
      </c>
      <c r="E27" s="40" t="str">
        <f>$C$23</f>
        <v>THỊNH</v>
      </c>
      <c r="F27" s="1"/>
      <c r="G27" s="18" t="s">
        <v>91</v>
      </c>
      <c r="H27" s="17">
        <v>4</v>
      </c>
      <c r="I27" s="1" t="str">
        <f t="shared" si="0"/>
        <v>PHƯƠNG</v>
      </c>
      <c r="J27" s="19">
        <v>40614</v>
      </c>
      <c r="K27" s="19">
        <v>40614</v>
      </c>
      <c r="L27" s="19">
        <f t="shared" si="2"/>
        <v>40615</v>
      </c>
      <c r="M27" s="1" t="str">
        <f t="shared" si="1"/>
        <v>THỊNH</v>
      </c>
      <c r="N27" s="19">
        <f t="shared" si="3"/>
        <v>40616</v>
      </c>
      <c r="O27" s="8"/>
      <c r="P27" s="8"/>
      <c r="Q27" s="8"/>
      <c r="R27" s="8"/>
      <c r="S27" s="8"/>
      <c r="T27" s="30"/>
      <c r="U27" s="8"/>
      <c r="V27" s="32"/>
      <c r="W27" s="8"/>
      <c r="X27" s="8"/>
      <c r="Y27" s="8"/>
    </row>
    <row r="28" spans="1:25">
      <c r="A28" s="34">
        <v>8</v>
      </c>
      <c r="B28" s="40"/>
      <c r="C28" s="40" t="str">
        <f>IF(B28="","",VLOOKUP(B28,$R$2:$S$17,2,FALSE))</f>
        <v/>
      </c>
      <c r="D28" s="40" t="s">
        <v>84</v>
      </c>
      <c r="E28" s="40" t="str">
        <f>$C$23</f>
        <v>THỊNH</v>
      </c>
      <c r="F28" s="1"/>
      <c r="G28" s="18" t="s">
        <v>92</v>
      </c>
      <c r="H28" s="17">
        <v>4</v>
      </c>
      <c r="I28" s="1" t="str">
        <f t="shared" si="0"/>
        <v>PHƯƠNG</v>
      </c>
      <c r="J28" s="19">
        <v>40614</v>
      </c>
      <c r="K28" s="19">
        <v>40614</v>
      </c>
      <c r="L28" s="19">
        <f t="shared" si="2"/>
        <v>40615</v>
      </c>
      <c r="M28" s="1" t="str">
        <f t="shared" si="1"/>
        <v>THỊNH</v>
      </c>
      <c r="N28" s="19">
        <f t="shared" si="3"/>
        <v>40616</v>
      </c>
      <c r="O28" s="8"/>
      <c r="P28" s="8"/>
      <c r="Q28" s="8"/>
      <c r="R28" s="8"/>
      <c r="S28" s="8"/>
      <c r="T28" s="30"/>
      <c r="U28" s="8"/>
      <c r="V28" s="32"/>
      <c r="W28" s="8"/>
      <c r="X28" s="8"/>
      <c r="Y28" s="8"/>
    </row>
    <row r="29" spans="1:25">
      <c r="A29" s="1"/>
      <c r="D29" s="1"/>
      <c r="E29" s="1"/>
      <c r="F29" s="1"/>
      <c r="G29" s="33"/>
      <c r="H29" s="17"/>
      <c r="I29" s="1"/>
      <c r="J29" s="19"/>
      <c r="K29" s="19"/>
      <c r="L29" s="19"/>
      <c r="M29" s="1"/>
      <c r="N29" s="19"/>
      <c r="O29" s="8"/>
      <c r="P29" s="8"/>
      <c r="Q29" s="8"/>
      <c r="R29" s="8"/>
      <c r="S29" s="8"/>
      <c r="T29" s="31"/>
      <c r="U29" s="8"/>
      <c r="V29" s="32"/>
      <c r="W29" s="8"/>
      <c r="X29" s="8"/>
      <c r="Y29" s="8"/>
    </row>
    <row r="30" spans="1:25">
      <c r="A30" s="1"/>
      <c r="D30" s="1"/>
      <c r="E30" s="1"/>
      <c r="F30" s="1"/>
      <c r="G30" s="33"/>
      <c r="H30" s="17"/>
      <c r="I30" s="1"/>
      <c r="J30" s="19"/>
      <c r="K30" s="19"/>
      <c r="L30" s="19"/>
      <c r="M30" s="1"/>
      <c r="N30" s="19"/>
      <c r="O30" s="8"/>
      <c r="P30" s="8"/>
      <c r="Q30" s="8"/>
      <c r="R30" s="8"/>
      <c r="S30" s="8"/>
      <c r="T30" s="30"/>
      <c r="U30" s="8"/>
      <c r="V30" s="32"/>
      <c r="W30" s="8"/>
      <c r="X30" s="8"/>
      <c r="Y30" s="8"/>
    </row>
    <row r="31" spans="1:25">
      <c r="A31" s="1"/>
      <c r="D31" s="1"/>
      <c r="E31" s="1"/>
      <c r="F31" s="1"/>
      <c r="G31" s="33"/>
      <c r="H31" s="17"/>
      <c r="I31" s="1"/>
      <c r="J31" s="19"/>
      <c r="K31" s="19"/>
      <c r="L31" s="19"/>
      <c r="M31" s="1"/>
      <c r="N31" s="19"/>
      <c r="O31" s="8"/>
      <c r="P31" s="8"/>
      <c r="Q31" s="8"/>
      <c r="R31" s="8"/>
      <c r="S31" s="8"/>
      <c r="T31" s="30"/>
      <c r="U31" s="8"/>
      <c r="V31" s="32"/>
      <c r="W31" s="8"/>
      <c r="X31" s="8"/>
      <c r="Y31" s="8"/>
    </row>
    <row r="32" spans="1:25">
      <c r="A32" s="1"/>
      <c r="B32" s="1"/>
      <c r="C32" s="1"/>
      <c r="D32" s="1"/>
      <c r="E32" s="1"/>
      <c r="F32" s="1"/>
      <c r="G32" s="1"/>
      <c r="H32" s="17"/>
      <c r="I32" s="1"/>
      <c r="J32" s="1"/>
      <c r="K32" s="1"/>
      <c r="L32" s="1"/>
      <c r="M32" s="1"/>
      <c r="N32" s="1"/>
      <c r="O32" s="8"/>
      <c r="P32" s="8"/>
      <c r="Q32" s="8"/>
      <c r="R32" s="8"/>
      <c r="S32" s="8"/>
      <c r="T32" s="31"/>
      <c r="U32" s="8"/>
      <c r="V32" s="32"/>
      <c r="W32" s="8"/>
      <c r="X32" s="8"/>
      <c r="Y32" s="8"/>
    </row>
    <row r="33" spans="1:25">
      <c r="A33" s="1"/>
      <c r="D33" s="1"/>
      <c r="E33" s="1"/>
      <c r="F33" s="1"/>
      <c r="G33" s="1"/>
      <c r="H33" s="17"/>
      <c r="I33" s="1"/>
      <c r="J33" s="1"/>
      <c r="K33" s="1"/>
      <c r="L33" s="1"/>
      <c r="M33" s="1"/>
      <c r="N33" s="1"/>
      <c r="O33" s="8"/>
      <c r="P33" s="8"/>
      <c r="Q33" s="8"/>
      <c r="R33" s="8"/>
      <c r="S33" s="8"/>
      <c r="T33" s="30"/>
      <c r="U33" s="8"/>
      <c r="V33" s="32"/>
      <c r="W33" s="8"/>
      <c r="X33" s="8"/>
      <c r="Y33" s="8"/>
    </row>
    <row r="34" spans="1:25">
      <c r="A34" s="1"/>
      <c r="D34" s="1"/>
      <c r="E34" s="1"/>
      <c r="F34" s="1"/>
      <c r="G34" s="1"/>
      <c r="H34" s="17"/>
      <c r="I34" s="1"/>
      <c r="J34" s="1"/>
      <c r="K34" s="1"/>
      <c r="L34" s="1"/>
      <c r="M34" s="1"/>
      <c r="N34" s="1"/>
      <c r="O34" s="8"/>
      <c r="P34" s="8"/>
      <c r="Q34" s="8"/>
      <c r="R34" s="8"/>
      <c r="S34" s="8"/>
      <c r="T34" s="30"/>
      <c r="U34" s="8"/>
      <c r="V34" s="32"/>
      <c r="W34" s="8"/>
      <c r="X34" s="8"/>
      <c r="Y34" s="8"/>
    </row>
    <row r="35" spans="1:25">
      <c r="A35" s="1"/>
      <c r="D35" s="1"/>
      <c r="E35" s="1"/>
      <c r="F35" s="1"/>
      <c r="G35" s="1"/>
      <c r="H35" s="17"/>
      <c r="I35" s="1"/>
      <c r="J35" s="1"/>
      <c r="K35" s="1"/>
      <c r="L35" s="1"/>
      <c r="M35" s="1"/>
      <c r="N35" s="1"/>
      <c r="O35" s="8"/>
      <c r="P35" s="8"/>
      <c r="Q35" s="8"/>
      <c r="R35" s="8"/>
      <c r="S35" s="8"/>
      <c r="T35" s="31"/>
      <c r="U35" s="8"/>
      <c r="V35" s="32"/>
      <c r="W35" s="8"/>
      <c r="X35" s="8"/>
      <c r="Y35" s="8"/>
    </row>
    <row r="36" spans="1:25">
      <c r="A36" s="1"/>
      <c r="D36" s="1"/>
      <c r="E36" s="1"/>
      <c r="F36" s="1"/>
      <c r="G36" s="1"/>
      <c r="H36" s="17"/>
      <c r="I36" s="1"/>
      <c r="J36" s="1"/>
      <c r="K36" s="1"/>
      <c r="L36" s="1"/>
      <c r="M36" s="1"/>
      <c r="N36" s="1"/>
      <c r="O36" s="8"/>
      <c r="P36" s="8"/>
      <c r="Q36" s="8"/>
      <c r="R36" s="8"/>
      <c r="S36" s="8"/>
      <c r="T36" s="30"/>
      <c r="U36" s="8"/>
      <c r="V36" s="32"/>
      <c r="W36" s="8"/>
      <c r="X36" s="8"/>
      <c r="Y36" s="8"/>
    </row>
  </sheetData>
  <dataValidations count="15">
    <dataValidation type="list" allowBlank="1" showInputMessage="1" showErrorMessage="1" sqref="B24:B28">
      <formula1>$R$2:$R$18</formula1>
    </dataValidation>
    <dataValidation type="list" allowBlank="1" showInputMessage="1" showErrorMessage="1" sqref="D17">
      <formula1>"Kế Toán Trưởng, Người Lập Biểu"</formula1>
    </dataValidation>
    <dataValidation type="list" allowBlank="1" showInputMessage="1" showErrorMessage="1" sqref="D16">
      <formula1>"Giám Đốc,Tổng Giám Đốc,Phó Giám Đốc"</formula1>
    </dataValidation>
    <dataValidation type="list" allowBlank="1" showInputMessage="1" showErrorMessage="1" sqref="C10">
      <formula1>"01/01/2012,01/01/2013,01/01/2014,01/01/2015,01/01/2016,01/01/2017,01/01/2018,01/01/2019,01/01/2020"</formula1>
    </dataValidation>
    <dataValidation type="list" allowBlank="1" showInputMessage="1" showErrorMessage="1" sqref="C12">
      <formula1>"01/01/2011,01/01/2012,01/01/2013,01/01/2014,01/01/2015,01/01/2016,01/01/2017,01/01/2018,01/01/2019"</formula1>
    </dataValidation>
    <dataValidation type="list" allowBlank="1" showInputMessage="1" showErrorMessage="1" sqref="C11">
      <formula1>"31/12/2011,31/12/2012,31/12/2013,31/12/2014,31/12/2015,31/12/2016,31/12/2017,31/12/2018,31/12/2019"</formula1>
    </dataValidation>
    <dataValidation type="list" allowBlank="1" showInputMessage="1" showErrorMessage="1" sqref="C9">
      <formula1>"30/06/2012,30/09/2012,31/12/2012,30/06/2013,30/09/2013,31/12/2013,30/06/2014,30/09/2014,31/12/2014,30/06/2015,30/09/2015,31/12/2015,30/06/2016,30/09/2016,31/12/2016"</formula1>
    </dataValidation>
    <dataValidation type="list" allowBlank="1" showInputMessage="1" showErrorMessage="1" sqref="C4">
      <formula1>"CÔNG TY TRÁCH NHIỆM HỮU HẠN,CÔNG TY TRÁCH NHIỆM HỮU HẠN MỘT THÀNH VIÊN, CÔNG TY CỔ PHẦN"</formula1>
    </dataValidation>
    <dataValidation type="list" allowBlank="1" showInputMessage="1" showErrorMessage="1" sqref="B23">
      <formula1>$T$2:$T$7</formula1>
    </dataValidation>
    <dataValidation type="list" allowBlank="1" showInputMessage="1" showErrorMessage="1" sqref="B22">
      <formula1>$V$2:$V$3</formula1>
    </dataValidation>
    <dataValidation type="list" allowBlank="1" showInputMessage="1" showErrorMessage="1" sqref="B21">
      <formula1>$X$2:$X$3</formula1>
    </dataValidation>
    <dataValidation type="list" allowBlank="1" showInputMessage="1" showErrorMessage="1" sqref="C13">
      <formula1>"VND,USD"</formula1>
    </dataValidation>
    <dataValidation type="list" allowBlank="1" showInputMessage="1" showErrorMessage="1" sqref="D21:D28">
      <formula1>"Partner,Audit Manager,Auditor in charge, Senior Audit, Assistant Audit"</formula1>
    </dataValidation>
    <dataValidation type="list" allowBlank="1" showInputMessage="1" showErrorMessage="1" sqref="H29:H31">
      <formula1>$A$21:$A$28</formula1>
    </dataValidation>
    <dataValidation type="list" allowBlank="1" showInputMessage="1" showErrorMessage="1" sqref="H4:H28">
      <formula1>$A$24:$A$28</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270"/>
  <sheetViews>
    <sheetView showGridLines="0" topLeftCell="B1" workbookViewId="0">
      <pane xSplit="5" ySplit="3" topLeftCell="G94" activePane="bottomRight" state="frozen"/>
      <selection activeCell="C111" sqref="C111"/>
      <selection pane="topRight" activeCell="C111" sqref="C111"/>
      <selection pane="bottomLeft" activeCell="C111" sqref="C111"/>
      <selection pane="bottomRight" activeCell="C111" sqref="C111"/>
    </sheetView>
  </sheetViews>
  <sheetFormatPr defaultRowHeight="15.75" customHeight="1"/>
  <cols>
    <col min="1" max="1" width="5" style="117" hidden="1" customWidth="1"/>
    <col min="2" max="2" width="6.7109375" style="117" bestFit="1" customWidth="1"/>
    <col min="3" max="3" width="8.5703125" style="43" bestFit="1" customWidth="1"/>
    <col min="4" max="5" width="8.5703125" style="43" hidden="1" customWidth="1"/>
    <col min="6" max="6" width="68.28515625" style="43" bestFit="1" customWidth="1"/>
    <col min="7" max="8" width="20" style="43" customWidth="1"/>
    <col min="9" max="11" width="17.140625" style="43" customWidth="1"/>
    <col min="12" max="12" width="16.5703125" style="46" bestFit="1" customWidth="1"/>
    <col min="13" max="16384" width="9.140625" style="46"/>
  </cols>
  <sheetData>
    <row r="1" spans="1:11" ht="15.75" customHeight="1">
      <c r="A1" s="225"/>
      <c r="B1" s="225"/>
      <c r="C1" s="226"/>
      <c r="D1" s="226"/>
      <c r="E1" s="226"/>
      <c r="F1" s="227"/>
      <c r="G1" s="228" t="str">
        <f>IF(SUM(G4:G214)=0,"Checked",SUM(G4:G214))</f>
        <v>Checked</v>
      </c>
      <c r="H1" s="228" t="str">
        <f>IF(SUM(H4:H214)=0,"Checked",SUM(H4:H214))</f>
        <v>Checked</v>
      </c>
      <c r="I1" s="228" t="str">
        <f t="shared" ref="I1:J1" si="0">IF(SUM(I4:I214)=0,"Checked",SUM(I4:I214))</f>
        <v>Checked</v>
      </c>
      <c r="J1" s="228" t="str">
        <f t="shared" si="0"/>
        <v>Checked</v>
      </c>
      <c r="K1" s="229"/>
    </row>
    <row r="2" spans="1:11" s="233" customFormat="1" ht="15.75" customHeight="1">
      <c r="A2" s="230" t="s">
        <v>9</v>
      </c>
      <c r="B2" s="230" t="s">
        <v>1168</v>
      </c>
      <c r="C2" s="160" t="s">
        <v>1169</v>
      </c>
      <c r="D2" s="160" t="s">
        <v>1</v>
      </c>
      <c r="E2" s="160" t="s">
        <v>1170</v>
      </c>
      <c r="F2" s="160" t="s">
        <v>99</v>
      </c>
      <c r="G2" s="231" t="str">
        <f>TEXT(Info!$C$10,"dd/mm/yyyy")&amp;" Audited"</f>
        <v>01/01/2016 Audited</v>
      </c>
      <c r="H2" s="231" t="str">
        <f>TEXT(Info!$C$9,"dd/mm/yyyy")&amp;" Unaudited"</f>
        <v>31/12/2016 Unaudited</v>
      </c>
      <c r="I2" s="232" t="s">
        <v>1171</v>
      </c>
      <c r="J2" s="232" t="str">
        <f>TEXT(Info!$C$9,"dd/mm/yyyy")&amp;" Audited"</f>
        <v>31/12/2016 Audited</v>
      </c>
      <c r="K2" s="231" t="s">
        <v>1172</v>
      </c>
    </row>
    <row r="3" spans="1:11" ht="15.75" customHeight="1">
      <c r="A3" s="206"/>
      <c r="B3" s="206"/>
      <c r="C3" s="160"/>
      <c r="D3" s="160"/>
      <c r="E3" s="160"/>
      <c r="F3" s="160"/>
      <c r="G3" s="144"/>
      <c r="H3" s="144"/>
      <c r="I3" s="144"/>
      <c r="J3" s="144"/>
      <c r="K3" s="144"/>
    </row>
    <row r="4" spans="1:11" ht="15.75" customHeight="1">
      <c r="A4" s="206" t="s">
        <v>1009</v>
      </c>
      <c r="B4" s="206" t="s">
        <v>214</v>
      </c>
      <c r="C4" s="47" t="s">
        <v>215</v>
      </c>
      <c r="D4" s="155" t="s">
        <v>28</v>
      </c>
      <c r="E4" s="207" t="s">
        <v>918</v>
      </c>
      <c r="F4" s="48" t="s">
        <v>1196</v>
      </c>
      <c r="G4" s="88">
        <v>3833152601</v>
      </c>
      <c r="H4" s="88">
        <v>1689211544</v>
      </c>
      <c r="I4" s="88">
        <f>SUMIF(TKNO,TB!$C4,PS_BTDC)-SUMIF(TKCO,$C4,PS_BTDC)</f>
        <v>0</v>
      </c>
      <c r="J4" s="88">
        <f>H4+I4</f>
        <v>1689211544</v>
      </c>
      <c r="K4" s="154" t="str">
        <f t="shared" ref="K4:K67" si="1">IF(I4&lt;&gt;0,C4,"")</f>
        <v/>
      </c>
    </row>
    <row r="5" spans="1:11" ht="15.75" customHeight="1">
      <c r="A5" s="206" t="s">
        <v>1010</v>
      </c>
      <c r="B5" s="206" t="s">
        <v>214</v>
      </c>
      <c r="C5" s="47" t="s">
        <v>216</v>
      </c>
      <c r="D5" s="155" t="s">
        <v>28</v>
      </c>
      <c r="E5" s="207" t="s">
        <v>918</v>
      </c>
      <c r="F5" s="48" t="s">
        <v>1197</v>
      </c>
      <c r="G5" s="88"/>
      <c r="H5" s="88"/>
      <c r="I5" s="88">
        <f>SUMIF(TKNO,TB!$C5,PS_BTDC)-SUMIF(TKCO,$C5,PS_BTDC)</f>
        <v>0</v>
      </c>
      <c r="J5" s="88">
        <f t="shared" ref="J5:J68" si="2">H5+I5</f>
        <v>0</v>
      </c>
      <c r="K5" s="154" t="str">
        <f t="shared" si="1"/>
        <v/>
      </c>
    </row>
    <row r="6" spans="1:11" ht="15.75" customHeight="1">
      <c r="A6" s="206" t="s">
        <v>1011</v>
      </c>
      <c r="B6" s="206" t="s">
        <v>214</v>
      </c>
      <c r="C6" s="47" t="s">
        <v>217</v>
      </c>
      <c r="D6" s="155" t="s">
        <v>28</v>
      </c>
      <c r="E6" s="207" t="s">
        <v>918</v>
      </c>
      <c r="F6" s="48" t="s">
        <v>932</v>
      </c>
      <c r="G6" s="88"/>
      <c r="H6" s="88"/>
      <c r="I6" s="88">
        <f>SUMIF(TKNO,TB!$C6,PS_BTDC)-SUMIF(TKCO,$C6,PS_BTDC)</f>
        <v>0</v>
      </c>
      <c r="J6" s="88">
        <f t="shared" si="2"/>
        <v>0</v>
      </c>
      <c r="K6" s="154" t="str">
        <f t="shared" si="1"/>
        <v/>
      </c>
    </row>
    <row r="7" spans="1:11" ht="15.75" customHeight="1">
      <c r="A7" s="206" t="s">
        <v>1012</v>
      </c>
      <c r="B7" s="206" t="s">
        <v>214</v>
      </c>
      <c r="C7" s="47" t="s">
        <v>219</v>
      </c>
      <c r="D7" s="155" t="s">
        <v>28</v>
      </c>
      <c r="E7" s="207" t="s">
        <v>918</v>
      </c>
      <c r="F7" s="48" t="s">
        <v>1198</v>
      </c>
      <c r="G7" s="88">
        <v>2250648559</v>
      </c>
      <c r="H7" s="88">
        <v>10375045761</v>
      </c>
      <c r="I7" s="88">
        <f>SUMIF(TKNO,TB!$C7,PS_BTDC)-SUMIF(TKCO,$C7,PS_BTDC)</f>
        <v>0</v>
      </c>
      <c r="J7" s="88">
        <f t="shared" si="2"/>
        <v>10375045761</v>
      </c>
      <c r="K7" s="154" t="str">
        <f t="shared" si="1"/>
        <v/>
      </c>
    </row>
    <row r="8" spans="1:11" ht="15.75" customHeight="1">
      <c r="A8" s="206" t="s">
        <v>1013</v>
      </c>
      <c r="B8" s="206" t="s">
        <v>214</v>
      </c>
      <c r="C8" s="47" t="s">
        <v>220</v>
      </c>
      <c r="D8" s="155" t="s">
        <v>28</v>
      </c>
      <c r="E8" s="207" t="s">
        <v>918</v>
      </c>
      <c r="F8" s="48" t="s">
        <v>1199</v>
      </c>
      <c r="G8" s="88"/>
      <c r="H8" s="88"/>
      <c r="I8" s="88">
        <f>SUMIF(TKNO,TB!$C8,PS_BTDC)-SUMIF(TKCO,$C8,PS_BTDC)</f>
        <v>0</v>
      </c>
      <c r="J8" s="88">
        <f t="shared" si="2"/>
        <v>0</v>
      </c>
      <c r="K8" s="154" t="str">
        <f t="shared" si="1"/>
        <v/>
      </c>
    </row>
    <row r="9" spans="1:11" ht="15.75" customHeight="1">
      <c r="A9" s="206" t="s">
        <v>1014</v>
      </c>
      <c r="B9" s="206" t="s">
        <v>214</v>
      </c>
      <c r="C9" s="47" t="s">
        <v>221</v>
      </c>
      <c r="D9" s="155" t="s">
        <v>28</v>
      </c>
      <c r="E9" s="207" t="s">
        <v>918</v>
      </c>
      <c r="F9" s="48" t="s">
        <v>931</v>
      </c>
      <c r="G9" s="88"/>
      <c r="H9" s="88"/>
      <c r="I9" s="88">
        <f>SUMIF(TKNO,TB!$C9,PS_BTDC)-SUMIF(TKCO,$C9,PS_BTDC)</f>
        <v>0</v>
      </c>
      <c r="J9" s="88">
        <f t="shared" si="2"/>
        <v>0</v>
      </c>
      <c r="K9" s="154" t="str">
        <f t="shared" si="1"/>
        <v/>
      </c>
    </row>
    <row r="10" spans="1:11" ht="15.75" customHeight="1">
      <c r="A10" s="206" t="s">
        <v>1015</v>
      </c>
      <c r="B10" s="206" t="s">
        <v>214</v>
      </c>
      <c r="C10" s="47" t="s">
        <v>223</v>
      </c>
      <c r="D10" s="155" t="s">
        <v>28</v>
      </c>
      <c r="E10" s="207" t="s">
        <v>918</v>
      </c>
      <c r="F10" s="48" t="s">
        <v>1200</v>
      </c>
      <c r="G10" s="88"/>
      <c r="H10" s="88"/>
      <c r="I10" s="88">
        <f>SUMIF(TKNO,TB!$C10,PS_BTDC)-SUMIF(TKCO,$C10,PS_BTDC)</f>
        <v>0</v>
      </c>
      <c r="J10" s="88">
        <f t="shared" si="2"/>
        <v>0</v>
      </c>
      <c r="K10" s="154" t="str">
        <f t="shared" si="1"/>
        <v/>
      </c>
    </row>
    <row r="11" spans="1:11" ht="15.75" customHeight="1">
      <c r="A11" s="206" t="s">
        <v>1016</v>
      </c>
      <c r="B11" s="206" t="s">
        <v>214</v>
      </c>
      <c r="C11" s="47" t="s">
        <v>224</v>
      </c>
      <c r="D11" s="155" t="s">
        <v>28</v>
      </c>
      <c r="E11" s="207" t="s">
        <v>918</v>
      </c>
      <c r="F11" s="48" t="s">
        <v>1201</v>
      </c>
      <c r="G11" s="88"/>
      <c r="H11" s="88"/>
      <c r="I11" s="88">
        <f>SUMIF(TKNO,TB!$C11,PS_BTDC)-SUMIF(TKCO,$C11,PS_BTDC)</f>
        <v>0</v>
      </c>
      <c r="J11" s="88">
        <f t="shared" si="2"/>
        <v>0</v>
      </c>
      <c r="K11" s="154" t="str">
        <f t="shared" si="1"/>
        <v/>
      </c>
    </row>
    <row r="12" spans="1:11" ht="15.75" customHeight="1">
      <c r="A12" s="206" t="s">
        <v>1017</v>
      </c>
      <c r="B12" s="206" t="s">
        <v>225</v>
      </c>
      <c r="C12" s="47" t="s">
        <v>226</v>
      </c>
      <c r="D12" s="47"/>
      <c r="E12" s="207" t="s">
        <v>918</v>
      </c>
      <c r="F12" s="48" t="s">
        <v>1203</v>
      </c>
      <c r="G12" s="88"/>
      <c r="H12" s="88"/>
      <c r="I12" s="88">
        <f>SUMIF(TKNO,TB!$C12,PS_BTDC)-SUMIF(TKCO,$C12,PS_BTDC)</f>
        <v>0</v>
      </c>
      <c r="J12" s="88">
        <f t="shared" si="2"/>
        <v>0</v>
      </c>
      <c r="K12" s="154" t="str">
        <f t="shared" si="1"/>
        <v/>
      </c>
    </row>
    <row r="13" spans="1:11" ht="15.75" customHeight="1">
      <c r="A13" s="206" t="s">
        <v>778</v>
      </c>
      <c r="B13" s="206" t="s">
        <v>225</v>
      </c>
      <c r="C13" s="47" t="s">
        <v>227</v>
      </c>
      <c r="D13" s="47"/>
      <c r="E13" s="207" t="s">
        <v>918</v>
      </c>
      <c r="F13" s="48" t="s">
        <v>1204</v>
      </c>
      <c r="G13" s="88"/>
      <c r="H13" s="88"/>
      <c r="I13" s="88">
        <f>SUMIF(TKNO,TB!$C13,PS_BTDC)-SUMIF(TKCO,$C13,PS_BTDC)</f>
        <v>0</v>
      </c>
      <c r="J13" s="88">
        <f t="shared" si="2"/>
        <v>0</v>
      </c>
      <c r="K13" s="154" t="str">
        <f t="shared" si="1"/>
        <v/>
      </c>
    </row>
    <row r="14" spans="1:11" ht="15.75" customHeight="1">
      <c r="A14" s="206" t="s">
        <v>779</v>
      </c>
      <c r="B14" s="206" t="s">
        <v>225</v>
      </c>
      <c r="C14" s="47" t="s">
        <v>228</v>
      </c>
      <c r="D14" s="47"/>
      <c r="E14" s="207" t="s">
        <v>918</v>
      </c>
      <c r="F14" s="48" t="s">
        <v>1205</v>
      </c>
      <c r="G14" s="88"/>
      <c r="H14" s="88"/>
      <c r="I14" s="88">
        <f>SUMIF(TKNO,TB!$C14,PS_BTDC)-SUMIF(TKCO,$C14,PS_BTDC)</f>
        <v>0</v>
      </c>
      <c r="J14" s="88">
        <f t="shared" si="2"/>
        <v>0</v>
      </c>
      <c r="K14" s="154" t="str">
        <f t="shared" si="1"/>
        <v/>
      </c>
    </row>
    <row r="15" spans="1:11" ht="15.75" customHeight="1">
      <c r="A15" s="206" t="s">
        <v>870</v>
      </c>
      <c r="B15" s="206" t="s">
        <v>218</v>
      </c>
      <c r="C15" s="47" t="s">
        <v>385</v>
      </c>
      <c r="D15" s="155" t="s">
        <v>28</v>
      </c>
      <c r="E15" s="207" t="s">
        <v>918</v>
      </c>
      <c r="F15" s="48" t="s">
        <v>960</v>
      </c>
      <c r="G15" s="88">
        <v>2500000000</v>
      </c>
      <c r="H15" s="88">
        <v>2500000000</v>
      </c>
      <c r="I15" s="88">
        <f>SUMIF(TKNO,TB!$C15,PS_BTDC)-SUMIF(TKCO,$C15,PS_BTDC)</f>
        <v>0</v>
      </c>
      <c r="J15" s="88">
        <f t="shared" si="2"/>
        <v>2500000000</v>
      </c>
      <c r="K15" s="154" t="str">
        <f t="shared" si="1"/>
        <v/>
      </c>
    </row>
    <row r="16" spans="1:11" ht="15.75" customHeight="1">
      <c r="A16" s="206" t="s">
        <v>871</v>
      </c>
      <c r="B16" s="206" t="s">
        <v>683</v>
      </c>
      <c r="C16" s="47" t="s">
        <v>386</v>
      </c>
      <c r="D16" s="47"/>
      <c r="E16" s="207" t="s">
        <v>918</v>
      </c>
      <c r="F16" s="48" t="s">
        <v>920</v>
      </c>
      <c r="G16" s="88">
        <v>7436074561</v>
      </c>
      <c r="H16" s="88">
        <v>1500000000</v>
      </c>
      <c r="I16" s="88">
        <f>SUMIF(TKNO,TB!$C16,PS_BTDC)-SUMIF(TKCO,$C16,PS_BTDC)</f>
        <v>0</v>
      </c>
      <c r="J16" s="88">
        <f t="shared" si="2"/>
        <v>1500000000</v>
      </c>
      <c r="K16" s="154" t="str">
        <f t="shared" si="1"/>
        <v/>
      </c>
    </row>
    <row r="17" spans="1:11" ht="15.75" customHeight="1">
      <c r="A17" s="206" t="s">
        <v>879</v>
      </c>
      <c r="B17" s="206" t="s">
        <v>713</v>
      </c>
      <c r="C17" s="47" t="s">
        <v>933</v>
      </c>
      <c r="D17" s="47"/>
      <c r="E17" s="207" t="s">
        <v>918</v>
      </c>
      <c r="F17" s="48" t="s">
        <v>934</v>
      </c>
      <c r="G17" s="88"/>
      <c r="H17" s="88"/>
      <c r="I17" s="88">
        <f>SUMIF(TKNO,TB!$C17,PS_BTDC)-SUMIF(TKCO,$C17,PS_BTDC)</f>
        <v>0</v>
      </c>
      <c r="J17" s="88">
        <f t="shared" si="2"/>
        <v>0</v>
      </c>
      <c r="K17" s="154" t="str">
        <f t="shared" si="1"/>
        <v/>
      </c>
    </row>
    <row r="18" spans="1:11" ht="15.75" customHeight="1">
      <c r="A18" s="206" t="s">
        <v>880</v>
      </c>
      <c r="B18" s="206" t="s">
        <v>683</v>
      </c>
      <c r="C18" s="47" t="s">
        <v>499</v>
      </c>
      <c r="D18" s="47"/>
      <c r="E18" s="207" t="s">
        <v>918</v>
      </c>
      <c r="F18" s="48" t="s">
        <v>501</v>
      </c>
      <c r="G18" s="88"/>
      <c r="H18" s="88"/>
      <c r="I18" s="88">
        <f>SUMIF(TKNO,TB!$C18,PS_BTDC)-SUMIF(TKCO,$C18,PS_BTDC)</f>
        <v>0</v>
      </c>
      <c r="J18" s="88">
        <f t="shared" si="2"/>
        <v>0</v>
      </c>
      <c r="K18" s="154" t="str">
        <f t="shared" si="1"/>
        <v/>
      </c>
    </row>
    <row r="19" spans="1:11" ht="15.75" customHeight="1">
      <c r="A19" s="206" t="s">
        <v>881</v>
      </c>
      <c r="B19" s="206" t="s">
        <v>713</v>
      </c>
      <c r="C19" s="47" t="s">
        <v>500</v>
      </c>
      <c r="D19" s="47"/>
      <c r="E19" s="207" t="s">
        <v>918</v>
      </c>
      <c r="F19" s="48" t="s">
        <v>502</v>
      </c>
      <c r="G19" s="88"/>
      <c r="H19" s="88"/>
      <c r="I19" s="88">
        <f>SUMIF(TKNO,TB!$C19,PS_BTDC)-SUMIF(TKCO,$C19,PS_BTDC)</f>
        <v>0</v>
      </c>
      <c r="J19" s="88">
        <f t="shared" si="2"/>
        <v>0</v>
      </c>
      <c r="K19" s="154" t="str">
        <f t="shared" si="1"/>
        <v/>
      </c>
    </row>
    <row r="20" spans="1:11" ht="15.75" customHeight="1">
      <c r="A20" s="206" t="s">
        <v>882</v>
      </c>
      <c r="B20" s="206" t="s">
        <v>687</v>
      </c>
      <c r="C20" s="47" t="s">
        <v>387</v>
      </c>
      <c r="D20" s="47"/>
      <c r="E20" s="207" t="s">
        <v>918</v>
      </c>
      <c r="F20" s="48" t="s">
        <v>389</v>
      </c>
      <c r="G20" s="88"/>
      <c r="H20" s="88"/>
      <c r="I20" s="88">
        <f>SUMIF(TKNO,TB!$C20,PS_BTDC)-SUMIF(TKCO,$C20,PS_BTDC)</f>
        <v>0</v>
      </c>
      <c r="J20" s="88">
        <f t="shared" si="2"/>
        <v>0</v>
      </c>
      <c r="K20" s="154" t="str">
        <f t="shared" si="1"/>
        <v/>
      </c>
    </row>
    <row r="21" spans="1:11" ht="15.75" customHeight="1">
      <c r="A21" s="206" t="s">
        <v>1018</v>
      </c>
      <c r="B21" s="206" t="s">
        <v>695</v>
      </c>
      <c r="C21" s="47" t="s">
        <v>388</v>
      </c>
      <c r="D21" s="47"/>
      <c r="E21" s="207" t="s">
        <v>918</v>
      </c>
      <c r="F21" s="48" t="s">
        <v>390</v>
      </c>
      <c r="G21" s="88"/>
      <c r="H21" s="88"/>
      <c r="I21" s="88">
        <f>SUMIF(TKNO,TB!$C21,PS_BTDC)-SUMIF(TKCO,$C21,PS_BTDC)</f>
        <v>0</v>
      </c>
      <c r="J21" s="88">
        <f t="shared" si="2"/>
        <v>0</v>
      </c>
      <c r="K21" s="154" t="str">
        <f t="shared" si="1"/>
        <v/>
      </c>
    </row>
    <row r="22" spans="1:11" ht="15.75" customHeight="1">
      <c r="A22" s="206" t="s">
        <v>1019</v>
      </c>
      <c r="B22" s="206" t="s">
        <v>683</v>
      </c>
      <c r="C22" s="47" t="s">
        <v>444</v>
      </c>
      <c r="D22" s="47"/>
      <c r="E22" s="207" t="s">
        <v>918</v>
      </c>
      <c r="F22" s="48" t="s">
        <v>448</v>
      </c>
      <c r="G22" s="88"/>
      <c r="H22" s="88"/>
      <c r="I22" s="88">
        <f>SUMIF(TKNO,TB!$C22,PS_BTDC)-SUMIF(TKCO,$C22,PS_BTDC)</f>
        <v>0</v>
      </c>
      <c r="J22" s="88">
        <f t="shared" si="2"/>
        <v>0</v>
      </c>
      <c r="K22" s="154" t="str">
        <f t="shared" si="1"/>
        <v/>
      </c>
    </row>
    <row r="23" spans="1:11" ht="15.75" customHeight="1">
      <c r="A23" s="206" t="s">
        <v>780</v>
      </c>
      <c r="B23" s="206" t="s">
        <v>713</v>
      </c>
      <c r="C23" s="47" t="s">
        <v>445</v>
      </c>
      <c r="D23" s="47"/>
      <c r="E23" s="207" t="s">
        <v>918</v>
      </c>
      <c r="F23" s="48" t="s">
        <v>447</v>
      </c>
      <c r="G23" s="88"/>
      <c r="H23" s="88"/>
      <c r="I23" s="88">
        <f>SUMIF(TKNO,TB!$C23,PS_BTDC)-SUMIF(TKCO,$C23,PS_BTDC)</f>
        <v>0</v>
      </c>
      <c r="J23" s="88">
        <f t="shared" si="2"/>
        <v>0</v>
      </c>
      <c r="K23" s="154" t="str">
        <f t="shared" si="1"/>
        <v/>
      </c>
    </row>
    <row r="24" spans="1:11" ht="15.75" customHeight="1">
      <c r="A24" s="206" t="s">
        <v>781</v>
      </c>
      <c r="B24" s="206" t="s">
        <v>218</v>
      </c>
      <c r="C24" s="47" t="s">
        <v>446</v>
      </c>
      <c r="D24" s="155" t="s">
        <v>28</v>
      </c>
      <c r="E24" s="207" t="s">
        <v>918</v>
      </c>
      <c r="F24" s="48" t="s">
        <v>1202</v>
      </c>
      <c r="G24" s="88"/>
      <c r="H24" s="88"/>
      <c r="I24" s="88">
        <f>SUMIF(TKNO,TB!$C24,PS_BTDC)-SUMIF(TKCO,$C24,PS_BTDC)</f>
        <v>0</v>
      </c>
      <c r="J24" s="88">
        <f t="shared" si="2"/>
        <v>0</v>
      </c>
      <c r="K24" s="154" t="str">
        <f t="shared" si="1"/>
        <v/>
      </c>
    </row>
    <row r="25" spans="1:11" ht="15.75" customHeight="1">
      <c r="A25" s="206" t="s">
        <v>782</v>
      </c>
      <c r="B25" s="206" t="s">
        <v>723</v>
      </c>
      <c r="C25" s="47" t="s">
        <v>377</v>
      </c>
      <c r="D25" s="47"/>
      <c r="E25" s="208" t="s">
        <v>895</v>
      </c>
      <c r="F25" s="48" t="s">
        <v>455</v>
      </c>
      <c r="G25" s="157"/>
      <c r="H25" s="88"/>
      <c r="I25" s="88">
        <f>SUMIF(TKNO,TB!$C25,PS_BTDC)-SUMIF(TKCO,$C25,PS_BTDC)</f>
        <v>0</v>
      </c>
      <c r="J25" s="88">
        <f>H25+I25</f>
        <v>0</v>
      </c>
      <c r="K25" s="154" t="str">
        <f t="shared" si="1"/>
        <v/>
      </c>
    </row>
    <row r="26" spans="1:11" ht="15.75" customHeight="1">
      <c r="A26" s="206" t="s">
        <v>783</v>
      </c>
      <c r="B26" s="206" t="s">
        <v>737</v>
      </c>
      <c r="C26" s="47" t="s">
        <v>380</v>
      </c>
      <c r="D26" s="47"/>
      <c r="E26" s="208" t="s">
        <v>895</v>
      </c>
      <c r="F26" s="48" t="s">
        <v>456</v>
      </c>
      <c r="G26" s="157"/>
      <c r="H26" s="88"/>
      <c r="I26" s="88">
        <f>SUMIF(TKNO,TB!$C26,PS_BTDC)-SUMIF(TKCO,$C26,PS_BTDC)</f>
        <v>0</v>
      </c>
      <c r="J26" s="88">
        <f t="shared" si="2"/>
        <v>0</v>
      </c>
      <c r="K26" s="154" t="str">
        <f t="shared" si="1"/>
        <v/>
      </c>
    </row>
    <row r="27" spans="1:11" ht="15.75" customHeight="1">
      <c r="A27" s="206" t="s">
        <v>849</v>
      </c>
      <c r="B27" s="206" t="s">
        <v>230</v>
      </c>
      <c r="C27" s="47" t="s">
        <v>379</v>
      </c>
      <c r="D27" s="47"/>
      <c r="E27" s="207" t="s">
        <v>918</v>
      </c>
      <c r="F27" s="48" t="s">
        <v>382</v>
      </c>
      <c r="G27" s="88">
        <v>4876094024</v>
      </c>
      <c r="H27" s="88">
        <v>8349234896</v>
      </c>
      <c r="I27" s="88">
        <f>SUMIF(TKNO,TB!$C27,PS_BTDC)-SUMIF(TKCO,$C27,PS_BTDC)</f>
        <v>0</v>
      </c>
      <c r="J27" s="88">
        <f>H27+I27</f>
        <v>8349234896</v>
      </c>
      <c r="K27" s="154" t="str">
        <f t="shared" si="1"/>
        <v/>
      </c>
    </row>
    <row r="28" spans="1:11" ht="15.75" customHeight="1">
      <c r="A28" s="206" t="s">
        <v>784</v>
      </c>
      <c r="B28" s="206" t="s">
        <v>259</v>
      </c>
      <c r="C28" s="47" t="s">
        <v>383</v>
      </c>
      <c r="D28" s="47"/>
      <c r="E28" s="207" t="s">
        <v>918</v>
      </c>
      <c r="F28" s="48" t="s">
        <v>384</v>
      </c>
      <c r="G28" s="88">
        <v>627477700</v>
      </c>
      <c r="H28" s="88">
        <v>627477700</v>
      </c>
      <c r="I28" s="88">
        <f>SUMIF(TKNO,TB!$C28,PS_BTDC)-SUMIF(TKCO,$C28,PS_BTDC)</f>
        <v>0</v>
      </c>
      <c r="J28" s="88">
        <f t="shared" si="2"/>
        <v>627477700</v>
      </c>
      <c r="K28" s="154" t="str">
        <f t="shared" si="1"/>
        <v/>
      </c>
    </row>
    <row r="29" spans="1:11" ht="15.75" customHeight="1">
      <c r="A29" s="206" t="s">
        <v>785</v>
      </c>
      <c r="B29" s="206" t="s">
        <v>240</v>
      </c>
      <c r="C29" s="47" t="s">
        <v>232</v>
      </c>
      <c r="D29" s="47"/>
      <c r="E29" s="207" t="s">
        <v>918</v>
      </c>
      <c r="F29" s="156" t="s">
        <v>100</v>
      </c>
      <c r="G29" s="88"/>
      <c r="H29" s="88"/>
      <c r="I29" s="88">
        <f>SUMIF(TKNO,TB!$C29,PS_BTDC)-SUMIF(TKCO,$C29,PS_BTDC)</f>
        <v>0</v>
      </c>
      <c r="J29" s="88">
        <f t="shared" si="2"/>
        <v>0</v>
      </c>
      <c r="K29" s="154" t="str">
        <f t="shared" si="1"/>
        <v/>
      </c>
    </row>
    <row r="30" spans="1:11" ht="15.75" customHeight="1">
      <c r="A30" s="206" t="s">
        <v>850</v>
      </c>
      <c r="B30" s="206" t="s">
        <v>240</v>
      </c>
      <c r="C30" s="47" t="s">
        <v>233</v>
      </c>
      <c r="D30" s="47"/>
      <c r="E30" s="207" t="s">
        <v>918</v>
      </c>
      <c r="F30" s="156" t="s">
        <v>101</v>
      </c>
      <c r="G30" s="88"/>
      <c r="H30" s="88"/>
      <c r="I30" s="88">
        <f>SUMIF(TKNO,TB!$C30,PS_BTDC)-SUMIF(TKCO,$C30,PS_BTDC)</f>
        <v>0</v>
      </c>
      <c r="J30" s="88">
        <f t="shared" si="2"/>
        <v>0</v>
      </c>
      <c r="K30" s="154" t="str">
        <f t="shared" si="1"/>
        <v/>
      </c>
    </row>
    <row r="31" spans="1:11" ht="15.75" customHeight="1">
      <c r="A31" s="206" t="s">
        <v>1020</v>
      </c>
      <c r="B31" s="206" t="s">
        <v>269</v>
      </c>
      <c r="C31" s="47" t="s">
        <v>235</v>
      </c>
      <c r="D31" s="47"/>
      <c r="E31" s="207" t="s">
        <v>918</v>
      </c>
      <c r="F31" s="48" t="s">
        <v>102</v>
      </c>
      <c r="G31" s="88"/>
      <c r="H31" s="88"/>
      <c r="I31" s="88">
        <f>SUMIF(TKNO,TB!$C31,PS_BTDC)-SUMIF(TKCO,$C31,PS_BTDC)</f>
        <v>0</v>
      </c>
      <c r="J31" s="88">
        <f t="shared" si="2"/>
        <v>0</v>
      </c>
      <c r="K31" s="154" t="str">
        <f t="shared" si="1"/>
        <v/>
      </c>
    </row>
    <row r="32" spans="1:11" ht="15.75" customHeight="1">
      <c r="A32" s="206" t="s">
        <v>1021</v>
      </c>
      <c r="B32" s="206" t="s">
        <v>231</v>
      </c>
      <c r="C32" s="47" t="s">
        <v>399</v>
      </c>
      <c r="D32" s="47"/>
      <c r="E32" s="207" t="s">
        <v>918</v>
      </c>
      <c r="F32" s="48" t="s">
        <v>405</v>
      </c>
      <c r="G32" s="88"/>
      <c r="H32" s="88"/>
      <c r="I32" s="88">
        <f>SUMIF(TKNO,TB!$C32,PS_BTDC)-SUMIF(TKCO,$C32,PS_BTDC)</f>
        <v>0</v>
      </c>
      <c r="J32" s="88">
        <f t="shared" si="2"/>
        <v>0</v>
      </c>
      <c r="K32" s="154" t="str">
        <f t="shared" si="1"/>
        <v/>
      </c>
    </row>
    <row r="33" spans="1:11" ht="15.75" customHeight="1">
      <c r="A33" s="206" t="s">
        <v>786</v>
      </c>
      <c r="B33" s="206" t="s">
        <v>277</v>
      </c>
      <c r="C33" s="47" t="s">
        <v>400</v>
      </c>
      <c r="D33" s="47"/>
      <c r="E33" s="207" t="s">
        <v>918</v>
      </c>
      <c r="F33" s="48" t="s">
        <v>406</v>
      </c>
      <c r="G33" s="88"/>
      <c r="H33" s="88"/>
      <c r="I33" s="88">
        <f>SUMIF(TKNO,TB!$C33,PS_BTDC)-SUMIF(TKCO,$C33,PS_BTDC)</f>
        <v>0</v>
      </c>
      <c r="J33" s="88">
        <f t="shared" si="2"/>
        <v>0</v>
      </c>
      <c r="K33" s="154" t="str">
        <f t="shared" si="1"/>
        <v/>
      </c>
    </row>
    <row r="34" spans="1:11" ht="15.75" customHeight="1">
      <c r="A34" s="206" t="s">
        <v>787</v>
      </c>
      <c r="B34" s="206" t="s">
        <v>231</v>
      </c>
      <c r="C34" s="47" t="s">
        <v>401</v>
      </c>
      <c r="D34" s="47"/>
      <c r="E34" s="207" t="s">
        <v>918</v>
      </c>
      <c r="F34" s="48" t="s">
        <v>407</v>
      </c>
      <c r="G34" s="88"/>
      <c r="H34" s="88"/>
      <c r="I34" s="88">
        <f>SUMIF(TKNO,TB!$C34,PS_BTDC)-SUMIF(TKCO,$C34,PS_BTDC)</f>
        <v>0</v>
      </c>
      <c r="J34" s="88">
        <f t="shared" si="2"/>
        <v>0</v>
      </c>
      <c r="K34" s="154" t="str">
        <f t="shared" si="1"/>
        <v/>
      </c>
    </row>
    <row r="35" spans="1:11" ht="15.75" customHeight="1">
      <c r="A35" s="206" t="s">
        <v>788</v>
      </c>
      <c r="B35" s="206" t="s">
        <v>277</v>
      </c>
      <c r="C35" s="47" t="s">
        <v>402</v>
      </c>
      <c r="D35" s="47"/>
      <c r="E35" s="207" t="s">
        <v>918</v>
      </c>
      <c r="F35" s="48" t="s">
        <v>408</v>
      </c>
      <c r="G35" s="88"/>
      <c r="H35" s="88"/>
      <c r="I35" s="88">
        <f>SUMIF(TKNO,TB!$C35,PS_BTDC)-SUMIF(TKCO,$C35,PS_BTDC)</f>
        <v>0</v>
      </c>
      <c r="J35" s="88">
        <f t="shared" si="2"/>
        <v>0</v>
      </c>
      <c r="K35" s="154" t="str">
        <f t="shared" si="1"/>
        <v/>
      </c>
    </row>
    <row r="36" spans="1:11" ht="15.75" customHeight="1">
      <c r="A36" s="206" t="s">
        <v>851</v>
      </c>
      <c r="B36" s="206" t="s">
        <v>231</v>
      </c>
      <c r="C36" s="47" t="s">
        <v>403</v>
      </c>
      <c r="D36" s="47"/>
      <c r="E36" s="207" t="s">
        <v>918</v>
      </c>
      <c r="F36" s="48" t="s">
        <v>409</v>
      </c>
      <c r="G36" s="88"/>
      <c r="H36" s="88"/>
      <c r="I36" s="88">
        <f>SUMIF(TKNO,TB!$C36,PS_BTDC)-SUMIF(TKCO,$C36,PS_BTDC)</f>
        <v>0</v>
      </c>
      <c r="J36" s="88">
        <f t="shared" si="2"/>
        <v>0</v>
      </c>
      <c r="K36" s="154" t="str">
        <f t="shared" si="1"/>
        <v/>
      </c>
    </row>
    <row r="37" spans="1:11" ht="15.75" customHeight="1">
      <c r="A37" s="206" t="s">
        <v>852</v>
      </c>
      <c r="B37" s="206" t="s">
        <v>277</v>
      </c>
      <c r="C37" s="47" t="s">
        <v>404</v>
      </c>
      <c r="D37" s="47"/>
      <c r="E37" s="207" t="s">
        <v>918</v>
      </c>
      <c r="F37" s="48" t="s">
        <v>410</v>
      </c>
      <c r="G37" s="88"/>
      <c r="H37" s="88"/>
      <c r="I37" s="88">
        <f>SUMIF(TKNO,TB!$C37,PS_BTDC)-SUMIF(TKCO,$C37,PS_BTDC)</f>
        <v>0</v>
      </c>
      <c r="J37" s="88">
        <f t="shared" si="2"/>
        <v>0</v>
      </c>
      <c r="K37" s="154" t="str">
        <f t="shared" si="1"/>
        <v/>
      </c>
    </row>
    <row r="38" spans="1:11" ht="15.75" customHeight="1">
      <c r="A38" s="206" t="s">
        <v>853</v>
      </c>
      <c r="B38" s="206" t="s">
        <v>689</v>
      </c>
      <c r="C38" s="47" t="s">
        <v>237</v>
      </c>
      <c r="D38" s="47"/>
      <c r="E38" s="207" t="s">
        <v>918</v>
      </c>
      <c r="F38" s="48" t="s">
        <v>103</v>
      </c>
      <c r="G38" s="88"/>
      <c r="H38" s="88"/>
      <c r="I38" s="88">
        <f>SUMIF(TKNO,TB!$C38,PS_BTDC)-SUMIF(TKCO,$C38,PS_BTDC)</f>
        <v>0</v>
      </c>
      <c r="J38" s="88">
        <f t="shared" si="2"/>
        <v>0</v>
      </c>
      <c r="K38" s="154" t="str">
        <f t="shared" si="1"/>
        <v/>
      </c>
    </row>
    <row r="39" spans="1:11" ht="15.75" customHeight="1">
      <c r="A39" s="206" t="s">
        <v>854</v>
      </c>
      <c r="B39" s="206" t="s">
        <v>234</v>
      </c>
      <c r="C39" s="47" t="s">
        <v>411</v>
      </c>
      <c r="D39" s="47"/>
      <c r="E39" s="207" t="s">
        <v>918</v>
      </c>
      <c r="F39" s="48" t="s">
        <v>413</v>
      </c>
      <c r="G39" s="88"/>
      <c r="H39" s="88"/>
      <c r="I39" s="88">
        <f>SUMIF(TKNO,TB!$C39,PS_BTDC)-SUMIF(TKCO,$C39,PS_BTDC)</f>
        <v>0</v>
      </c>
      <c r="J39" s="88">
        <f t="shared" si="2"/>
        <v>0</v>
      </c>
      <c r="K39" s="154" t="str">
        <f t="shared" si="1"/>
        <v/>
      </c>
    </row>
    <row r="40" spans="1:11" ht="15.75" customHeight="1">
      <c r="A40" s="206" t="s">
        <v>1022</v>
      </c>
      <c r="B40" s="206" t="s">
        <v>696</v>
      </c>
      <c r="C40" s="47" t="s">
        <v>412</v>
      </c>
      <c r="D40" s="47"/>
      <c r="E40" s="207" t="s">
        <v>918</v>
      </c>
      <c r="F40" s="48" t="s">
        <v>414</v>
      </c>
      <c r="G40" s="88"/>
      <c r="H40" s="88"/>
      <c r="I40" s="88">
        <f>SUMIF(TKNO,TB!$C40,PS_BTDC)-SUMIF(TKCO,$C40,PS_BTDC)</f>
        <v>0</v>
      </c>
      <c r="J40" s="88">
        <f t="shared" si="2"/>
        <v>0</v>
      </c>
      <c r="K40" s="154" t="str">
        <f t="shared" si="1"/>
        <v/>
      </c>
    </row>
    <row r="41" spans="1:11" ht="15.75" customHeight="1">
      <c r="A41" s="206" t="s">
        <v>1023</v>
      </c>
      <c r="B41" s="206" t="s">
        <v>730</v>
      </c>
      <c r="C41" s="47" t="s">
        <v>436</v>
      </c>
      <c r="D41" s="47"/>
      <c r="E41" s="208" t="s">
        <v>895</v>
      </c>
      <c r="F41" s="48" t="s">
        <v>439</v>
      </c>
      <c r="G41" s="154"/>
      <c r="H41" s="154"/>
      <c r="I41" s="88">
        <f>SUMIF(TKNO,TB!$C41,PS_BTDC)-SUMIF(TKCO,$C41,PS_BTDC)</f>
        <v>0</v>
      </c>
      <c r="J41" s="88">
        <f t="shared" si="2"/>
        <v>0</v>
      </c>
      <c r="K41" s="154" t="str">
        <f t="shared" si="1"/>
        <v/>
      </c>
    </row>
    <row r="42" spans="1:11" ht="15.75" customHeight="1">
      <c r="A42" s="206" t="s">
        <v>1024</v>
      </c>
      <c r="B42" s="206" t="s">
        <v>241</v>
      </c>
      <c r="C42" s="47" t="s">
        <v>437</v>
      </c>
      <c r="D42" s="47"/>
      <c r="E42" s="207" t="s">
        <v>918</v>
      </c>
      <c r="F42" s="48" t="s">
        <v>936</v>
      </c>
      <c r="G42" s="88"/>
      <c r="H42" s="88"/>
      <c r="I42" s="88">
        <f>SUMIF(TKNO,TB!$C42,PS_BTDC)-SUMIF(TKCO,$C42,PS_BTDC)</f>
        <v>0</v>
      </c>
      <c r="J42" s="88">
        <f t="shared" si="2"/>
        <v>0</v>
      </c>
      <c r="K42" s="154" t="str">
        <f t="shared" si="1"/>
        <v/>
      </c>
    </row>
    <row r="43" spans="1:11" ht="15.75" customHeight="1">
      <c r="A43" s="206" t="s">
        <v>789</v>
      </c>
      <c r="B43" s="206" t="s">
        <v>241</v>
      </c>
      <c r="C43" s="47" t="s">
        <v>438</v>
      </c>
      <c r="D43" s="47"/>
      <c r="E43" s="207" t="s">
        <v>918</v>
      </c>
      <c r="F43" s="48" t="s">
        <v>940</v>
      </c>
      <c r="G43" s="88"/>
      <c r="H43" s="88"/>
      <c r="I43" s="88">
        <f>SUMIF(TKNO,TB!$C43,PS_BTDC)-SUMIF(TKCO,$C43,PS_BTDC)</f>
        <v>0</v>
      </c>
      <c r="J43" s="88">
        <f t="shared" si="2"/>
        <v>0</v>
      </c>
      <c r="K43" s="154" t="str">
        <f t="shared" si="1"/>
        <v/>
      </c>
    </row>
    <row r="44" spans="1:11" ht="15.75" customHeight="1">
      <c r="A44" s="206" t="s">
        <v>1025</v>
      </c>
      <c r="B44" s="206" t="s">
        <v>241</v>
      </c>
      <c r="C44" s="47" t="s">
        <v>943</v>
      </c>
      <c r="D44" s="47"/>
      <c r="E44" s="207" t="s">
        <v>918</v>
      </c>
      <c r="F44" s="48" t="s">
        <v>937</v>
      </c>
      <c r="G44" s="88"/>
      <c r="H44" s="88"/>
      <c r="I44" s="88">
        <f>SUMIF(TKNO,TB!$C44,PS_BTDC)-SUMIF(TKCO,$C44,PS_BTDC)</f>
        <v>0</v>
      </c>
      <c r="J44" s="88">
        <f t="shared" si="2"/>
        <v>0</v>
      </c>
      <c r="K44" s="154" t="str">
        <f t="shared" si="1"/>
        <v/>
      </c>
    </row>
    <row r="45" spans="1:11" ht="15.75" customHeight="1">
      <c r="A45" s="206" t="s">
        <v>1026</v>
      </c>
      <c r="B45" s="206" t="s">
        <v>241</v>
      </c>
      <c r="C45" s="47" t="s">
        <v>944</v>
      </c>
      <c r="D45" s="47"/>
      <c r="E45" s="207" t="s">
        <v>918</v>
      </c>
      <c r="F45" s="48" t="s">
        <v>939</v>
      </c>
      <c r="G45" s="88"/>
      <c r="H45" s="88"/>
      <c r="I45" s="88">
        <f>SUMIF(TKNO,TB!$C45,PS_BTDC)-SUMIF(TKCO,$C45,PS_BTDC)</f>
        <v>0</v>
      </c>
      <c r="J45" s="88">
        <f t="shared" si="2"/>
        <v>0</v>
      </c>
      <c r="K45" s="154" t="str">
        <f t="shared" si="1"/>
        <v/>
      </c>
    </row>
    <row r="46" spans="1:11" ht="15.75" customHeight="1">
      <c r="A46" s="206" t="s">
        <v>1027</v>
      </c>
      <c r="B46" s="206" t="s">
        <v>241</v>
      </c>
      <c r="C46" s="47" t="s">
        <v>945</v>
      </c>
      <c r="D46" s="47"/>
      <c r="E46" s="207" t="s">
        <v>918</v>
      </c>
      <c r="F46" s="48" t="s">
        <v>938</v>
      </c>
      <c r="G46" s="88"/>
      <c r="H46" s="88"/>
      <c r="I46" s="88">
        <f>SUMIF(TKNO,TB!$C46,PS_BTDC)-SUMIF(TKCO,$C46,PS_BTDC)</f>
        <v>0</v>
      </c>
      <c r="J46" s="88">
        <f t="shared" si="2"/>
        <v>0</v>
      </c>
      <c r="K46" s="154" t="str">
        <f t="shared" si="1"/>
        <v/>
      </c>
    </row>
    <row r="47" spans="1:11" ht="15.75" customHeight="1">
      <c r="A47" s="206" t="s">
        <v>1028</v>
      </c>
      <c r="B47" s="206" t="s">
        <v>234</v>
      </c>
      <c r="C47" s="47" t="s">
        <v>946</v>
      </c>
      <c r="D47" s="47"/>
      <c r="E47" s="207" t="s">
        <v>918</v>
      </c>
      <c r="F47" s="48" t="s">
        <v>941</v>
      </c>
      <c r="G47" s="154"/>
      <c r="H47" s="265"/>
      <c r="I47" s="88">
        <f>SUMIF(TKNO,TB!$C47,PS_BTDC)-SUMIF(TKCO,$C47,PS_BTDC)</f>
        <v>0</v>
      </c>
      <c r="J47" s="88">
        <f t="shared" si="2"/>
        <v>0</v>
      </c>
      <c r="K47" s="154" t="str">
        <f t="shared" si="1"/>
        <v/>
      </c>
    </row>
    <row r="48" spans="1:11" ht="15.75" customHeight="1">
      <c r="A48" s="206" t="s">
        <v>1029</v>
      </c>
      <c r="B48" s="206" t="s">
        <v>696</v>
      </c>
      <c r="C48" s="47" t="s">
        <v>935</v>
      </c>
      <c r="D48" s="47"/>
      <c r="E48" s="207" t="s">
        <v>918</v>
      </c>
      <c r="F48" s="48" t="s">
        <v>942</v>
      </c>
      <c r="G48" s="88">
        <v>95000000</v>
      </c>
      <c r="H48" s="265">
        <v>95000000</v>
      </c>
      <c r="I48" s="88">
        <f>SUMIF(TKNO,TB!$C48,PS_BTDC)-SUMIF(TKCO,$C48,PS_BTDC)</f>
        <v>0</v>
      </c>
      <c r="J48" s="88">
        <f t="shared" si="2"/>
        <v>95000000</v>
      </c>
      <c r="K48" s="154" t="str">
        <f t="shared" si="1"/>
        <v/>
      </c>
    </row>
    <row r="49" spans="1:11" ht="15.75" customHeight="1">
      <c r="A49" s="206" t="s">
        <v>1030</v>
      </c>
      <c r="B49" s="206" t="s">
        <v>234</v>
      </c>
      <c r="C49" s="47" t="s">
        <v>947</v>
      </c>
      <c r="D49" s="47"/>
      <c r="E49" s="207" t="s">
        <v>918</v>
      </c>
      <c r="F49" s="48" t="s">
        <v>461</v>
      </c>
      <c r="G49" s="88"/>
      <c r="H49" s="88">
        <v>25200000</v>
      </c>
      <c r="I49" s="88">
        <f>SUMIF(TKNO,TB!$C49,PS_BTDC)-SUMIF(TKCO,$C49,PS_BTDC)</f>
        <v>0</v>
      </c>
      <c r="J49" s="88">
        <f t="shared" si="2"/>
        <v>25200000</v>
      </c>
      <c r="K49" s="154" t="str">
        <f t="shared" si="1"/>
        <v/>
      </c>
    </row>
    <row r="50" spans="1:11" ht="15.75" customHeight="1">
      <c r="A50" s="206" t="s">
        <v>1031</v>
      </c>
      <c r="B50" s="206" t="s">
        <v>696</v>
      </c>
      <c r="C50" s="47" t="s">
        <v>948</v>
      </c>
      <c r="D50" s="47"/>
      <c r="E50" s="207" t="s">
        <v>918</v>
      </c>
      <c r="F50" s="48" t="s">
        <v>462</v>
      </c>
      <c r="G50" s="88"/>
      <c r="H50" s="88"/>
      <c r="I50" s="88">
        <f>SUMIF(TKNO,TB!$C50,PS_BTDC)-SUMIF(TKCO,$C50,PS_BTDC)</f>
        <v>0</v>
      </c>
      <c r="J50" s="88">
        <f t="shared" si="2"/>
        <v>0</v>
      </c>
      <c r="K50" s="154" t="str">
        <f t="shared" si="1"/>
        <v/>
      </c>
    </row>
    <row r="51" spans="1:11" ht="15.75" customHeight="1">
      <c r="A51" s="206" t="s">
        <v>1032</v>
      </c>
      <c r="B51" s="206" t="s">
        <v>238</v>
      </c>
      <c r="C51" s="47" t="s">
        <v>239</v>
      </c>
      <c r="D51" s="209" t="s">
        <v>43</v>
      </c>
      <c r="E51" s="207" t="s">
        <v>918</v>
      </c>
      <c r="F51" s="48" t="s">
        <v>104</v>
      </c>
      <c r="G51" s="88"/>
      <c r="H51" s="88"/>
      <c r="I51" s="88">
        <f>SUMIF(TKNO,TB!$C51,PS_BTDC)-SUMIF(TKCO,$C51,PS_BTDC)</f>
        <v>0</v>
      </c>
      <c r="J51" s="88">
        <f t="shared" si="2"/>
        <v>0</v>
      </c>
      <c r="K51" s="154" t="str">
        <f t="shared" si="1"/>
        <v/>
      </c>
    </row>
    <row r="52" spans="1:11" ht="15.75" customHeight="1">
      <c r="A52" s="206" t="s">
        <v>1033</v>
      </c>
      <c r="B52" s="206" t="s">
        <v>238</v>
      </c>
      <c r="C52" s="47" t="s">
        <v>240</v>
      </c>
      <c r="D52" s="209" t="s">
        <v>43</v>
      </c>
      <c r="E52" s="207" t="s">
        <v>918</v>
      </c>
      <c r="F52" s="48" t="s">
        <v>105</v>
      </c>
      <c r="G52" s="88"/>
      <c r="H52" s="88"/>
      <c r="I52" s="88">
        <f>SUMIF(TKNO,TB!$C52,PS_BTDC)-SUMIF(TKCO,$C52,PS_BTDC)</f>
        <v>0</v>
      </c>
      <c r="J52" s="88">
        <f t="shared" si="2"/>
        <v>0</v>
      </c>
      <c r="K52" s="154" t="str">
        <f t="shared" si="1"/>
        <v/>
      </c>
    </row>
    <row r="53" spans="1:11" ht="15.75" customHeight="1">
      <c r="A53" s="206" t="s">
        <v>790</v>
      </c>
      <c r="B53" s="206" t="s">
        <v>238</v>
      </c>
      <c r="C53" s="47" t="s">
        <v>242</v>
      </c>
      <c r="D53" s="209" t="s">
        <v>43</v>
      </c>
      <c r="E53" s="207" t="s">
        <v>918</v>
      </c>
      <c r="F53" s="48" t="s">
        <v>106</v>
      </c>
      <c r="G53" s="88"/>
      <c r="H53" s="88"/>
      <c r="I53" s="88">
        <f>SUMIF(TKNO,TB!$C53,PS_BTDC)-SUMIF(TKCO,$C53,PS_BTDC)</f>
        <v>0</v>
      </c>
      <c r="J53" s="88">
        <f t="shared" si="2"/>
        <v>0</v>
      </c>
      <c r="K53" s="154" t="str">
        <f t="shared" si="1"/>
        <v/>
      </c>
    </row>
    <row r="54" spans="1:11" ht="15.75" customHeight="1">
      <c r="A54" s="206" t="s">
        <v>791</v>
      </c>
      <c r="B54" s="206" t="s">
        <v>238</v>
      </c>
      <c r="C54" s="47" t="s">
        <v>243</v>
      </c>
      <c r="D54" s="209" t="s">
        <v>43</v>
      </c>
      <c r="E54" s="207" t="s">
        <v>918</v>
      </c>
      <c r="F54" s="48" t="s">
        <v>107</v>
      </c>
      <c r="G54" s="88"/>
      <c r="H54" s="88"/>
      <c r="I54" s="88">
        <f>SUMIF(TKNO,TB!$C54,PS_BTDC)-SUMIF(TKCO,$C54,PS_BTDC)</f>
        <v>0</v>
      </c>
      <c r="J54" s="88">
        <f t="shared" si="2"/>
        <v>0</v>
      </c>
      <c r="K54" s="154" t="str">
        <f t="shared" si="1"/>
        <v/>
      </c>
    </row>
    <row r="55" spans="1:11" ht="15.75" customHeight="1">
      <c r="A55" s="206" t="s">
        <v>792</v>
      </c>
      <c r="B55" s="206" t="s">
        <v>238</v>
      </c>
      <c r="C55" s="47" t="s">
        <v>244</v>
      </c>
      <c r="D55" s="209" t="s">
        <v>43</v>
      </c>
      <c r="E55" s="207" t="s">
        <v>918</v>
      </c>
      <c r="F55" s="48" t="s">
        <v>108</v>
      </c>
      <c r="G55" s="88"/>
      <c r="H55" s="88"/>
      <c r="I55" s="88">
        <f>SUMIF(TKNO,TB!$C55,PS_BTDC)-SUMIF(TKCO,$C55,PS_BTDC)</f>
        <v>0</v>
      </c>
      <c r="J55" s="88">
        <f t="shared" si="2"/>
        <v>0</v>
      </c>
      <c r="K55" s="154" t="str">
        <f t="shared" si="1"/>
        <v/>
      </c>
    </row>
    <row r="56" spans="1:11" ht="15.75" customHeight="1">
      <c r="A56" s="206" t="s">
        <v>1034</v>
      </c>
      <c r="B56" s="206" t="s">
        <v>238</v>
      </c>
      <c r="C56" s="47" t="s">
        <v>395</v>
      </c>
      <c r="D56" s="209" t="s">
        <v>43</v>
      </c>
      <c r="E56" s="207" t="s">
        <v>918</v>
      </c>
      <c r="F56" s="48" t="s">
        <v>397</v>
      </c>
      <c r="G56" s="88"/>
      <c r="H56" s="88"/>
      <c r="I56" s="88">
        <f>SUMIF(TKNO,TB!$C56,PS_BTDC)-SUMIF(TKCO,$C56,PS_BTDC)</f>
        <v>0</v>
      </c>
      <c r="J56" s="88">
        <f t="shared" si="2"/>
        <v>0</v>
      </c>
      <c r="K56" s="154" t="str">
        <f t="shared" si="1"/>
        <v/>
      </c>
    </row>
    <row r="57" spans="1:11" ht="15.75" customHeight="1">
      <c r="A57" s="206" t="s">
        <v>1035</v>
      </c>
      <c r="B57" s="206" t="s">
        <v>717</v>
      </c>
      <c r="C57" s="47" t="s">
        <v>396</v>
      </c>
      <c r="D57" s="47"/>
      <c r="E57" s="207" t="s">
        <v>918</v>
      </c>
      <c r="F57" s="48" t="s">
        <v>398</v>
      </c>
      <c r="G57" s="88"/>
      <c r="H57" s="88"/>
      <c r="I57" s="88">
        <f>SUMIF(TKNO,TB!$C57,PS_BTDC)-SUMIF(TKCO,$C57,PS_BTDC)</f>
        <v>0</v>
      </c>
      <c r="J57" s="88">
        <f t="shared" si="2"/>
        <v>0</v>
      </c>
      <c r="K57" s="154" t="str">
        <f t="shared" si="1"/>
        <v/>
      </c>
    </row>
    <row r="58" spans="1:11" ht="15.75" customHeight="1">
      <c r="A58" s="206" t="s">
        <v>1036</v>
      </c>
      <c r="B58" s="206" t="s">
        <v>238</v>
      </c>
      <c r="C58" s="47" t="s">
        <v>391</v>
      </c>
      <c r="D58" s="209" t="s">
        <v>43</v>
      </c>
      <c r="E58" s="207" t="s">
        <v>918</v>
      </c>
      <c r="F58" s="48" t="s">
        <v>392</v>
      </c>
      <c r="G58" s="88"/>
      <c r="H58" s="88"/>
      <c r="I58" s="88">
        <f>SUMIF(TKNO,TB!$C58,PS_BTDC)-SUMIF(TKCO,$C58,PS_BTDC)</f>
        <v>0</v>
      </c>
      <c r="J58" s="88">
        <f t="shared" si="2"/>
        <v>0</v>
      </c>
      <c r="K58" s="154" t="str">
        <f t="shared" si="1"/>
        <v/>
      </c>
    </row>
    <row r="59" spans="1:11" ht="15.75" customHeight="1">
      <c r="A59" s="206" t="s">
        <v>1037</v>
      </c>
      <c r="B59" s="206" t="s">
        <v>287</v>
      </c>
      <c r="C59" s="47" t="s">
        <v>393</v>
      </c>
      <c r="D59" s="47"/>
      <c r="E59" s="207" t="s">
        <v>918</v>
      </c>
      <c r="F59" s="48" t="s">
        <v>394</v>
      </c>
      <c r="G59" s="88"/>
      <c r="H59" s="88"/>
      <c r="I59" s="88">
        <f>SUMIF(TKNO,TB!$C59,PS_BTDC)-SUMIF(TKCO,$C59,PS_BTDC)</f>
        <v>0</v>
      </c>
      <c r="J59" s="88">
        <f t="shared" si="2"/>
        <v>0</v>
      </c>
      <c r="K59" s="154" t="str">
        <f t="shared" si="1"/>
        <v/>
      </c>
    </row>
    <row r="60" spans="1:11" ht="15.75" customHeight="1">
      <c r="A60" s="206" t="s">
        <v>1038</v>
      </c>
      <c r="B60" s="206" t="s">
        <v>238</v>
      </c>
      <c r="C60" s="47" t="s">
        <v>247</v>
      </c>
      <c r="D60" s="209" t="s">
        <v>43</v>
      </c>
      <c r="E60" s="207" t="s">
        <v>918</v>
      </c>
      <c r="F60" s="48" t="s">
        <v>109</v>
      </c>
      <c r="G60" s="88"/>
      <c r="H60" s="88"/>
      <c r="I60" s="88">
        <f>SUMIF(TKNO,TB!$C60,PS_BTDC)-SUMIF(TKCO,$C60,PS_BTDC)</f>
        <v>0</v>
      </c>
      <c r="J60" s="88">
        <f t="shared" si="2"/>
        <v>0</v>
      </c>
      <c r="K60" s="154" t="str">
        <f t="shared" si="1"/>
        <v/>
      </c>
    </row>
    <row r="61" spans="1:11" ht="15.75" customHeight="1">
      <c r="A61" s="206" t="s">
        <v>1039</v>
      </c>
      <c r="B61" s="206" t="s">
        <v>238</v>
      </c>
      <c r="C61" s="47" t="s">
        <v>248</v>
      </c>
      <c r="D61" s="209" t="s">
        <v>43</v>
      </c>
      <c r="E61" s="207" t="s">
        <v>918</v>
      </c>
      <c r="F61" s="48" t="s">
        <v>110</v>
      </c>
      <c r="G61" s="88"/>
      <c r="H61" s="88"/>
      <c r="I61" s="88">
        <f>SUMIF(TKNO,TB!$C61,PS_BTDC)-SUMIF(TKCO,$C61,PS_BTDC)</f>
        <v>0</v>
      </c>
      <c r="J61" s="88">
        <f t="shared" si="2"/>
        <v>0</v>
      </c>
      <c r="K61" s="154" t="str">
        <f t="shared" si="1"/>
        <v/>
      </c>
    </row>
    <row r="62" spans="1:11" ht="15.75" customHeight="1">
      <c r="A62" s="206" t="s">
        <v>1040</v>
      </c>
      <c r="B62" s="206" t="s">
        <v>238</v>
      </c>
      <c r="C62" s="47" t="s">
        <v>250</v>
      </c>
      <c r="D62" s="209" t="s">
        <v>43</v>
      </c>
      <c r="E62" s="207" t="s">
        <v>918</v>
      </c>
      <c r="F62" s="48" t="s">
        <v>111</v>
      </c>
      <c r="G62" s="88">
        <v>2640515227</v>
      </c>
      <c r="H62" s="265">
        <v>2152038726</v>
      </c>
      <c r="I62" s="88">
        <f>SUMIF(TKNO,TB!$C62,PS_BTDC)-SUMIF(TKCO,$C62,PS_BTDC)</f>
        <v>0</v>
      </c>
      <c r="J62" s="88">
        <f t="shared" si="2"/>
        <v>2152038726</v>
      </c>
      <c r="K62" s="154" t="str">
        <f t="shared" si="1"/>
        <v/>
      </c>
    </row>
    <row r="63" spans="1:11" ht="15.75" customHeight="1">
      <c r="A63" s="206" t="s">
        <v>793</v>
      </c>
      <c r="B63" s="206" t="s">
        <v>238</v>
      </c>
      <c r="C63" s="47" t="s">
        <v>251</v>
      </c>
      <c r="D63" s="209" t="s">
        <v>43</v>
      </c>
      <c r="E63" s="207" t="s">
        <v>918</v>
      </c>
      <c r="F63" s="48" t="s">
        <v>112</v>
      </c>
      <c r="G63" s="88"/>
      <c r="H63" s="88"/>
      <c r="I63" s="88">
        <f>SUMIF(TKNO,TB!$C63,PS_BTDC)-SUMIF(TKCO,$C63,PS_BTDC)</f>
        <v>0</v>
      </c>
      <c r="J63" s="88">
        <f t="shared" si="2"/>
        <v>0</v>
      </c>
      <c r="K63" s="154" t="str">
        <f t="shared" si="1"/>
        <v/>
      </c>
    </row>
    <row r="64" spans="1:11" ht="15.75" customHeight="1">
      <c r="A64" s="206" t="s">
        <v>855</v>
      </c>
      <c r="B64" s="206" t="s">
        <v>238</v>
      </c>
      <c r="C64" s="47" t="s">
        <v>252</v>
      </c>
      <c r="D64" s="209" t="s">
        <v>43</v>
      </c>
      <c r="E64" s="207" t="s">
        <v>918</v>
      </c>
      <c r="F64" s="48" t="s">
        <v>113</v>
      </c>
      <c r="G64" s="88"/>
      <c r="H64" s="88"/>
      <c r="I64" s="88">
        <f>SUMIF(TKNO,TB!$C64,PS_BTDC)-SUMIF(TKCO,$C64,PS_BTDC)</f>
        <v>0</v>
      </c>
      <c r="J64" s="88">
        <f t="shared" si="2"/>
        <v>0</v>
      </c>
      <c r="K64" s="154" t="str">
        <f t="shared" si="1"/>
        <v/>
      </c>
    </row>
    <row r="65" spans="1:11" ht="15.75" customHeight="1">
      <c r="A65" s="206" t="s">
        <v>1041</v>
      </c>
      <c r="B65" s="206" t="s">
        <v>238</v>
      </c>
      <c r="C65" s="47" t="s">
        <v>253</v>
      </c>
      <c r="D65" s="209" t="s">
        <v>43</v>
      </c>
      <c r="E65" s="207" t="s">
        <v>918</v>
      </c>
      <c r="F65" s="48" t="s">
        <v>114</v>
      </c>
      <c r="G65" s="88"/>
      <c r="H65" s="88"/>
      <c r="I65" s="88">
        <f>SUMIF(TKNO,TB!$C65,PS_BTDC)-SUMIF(TKCO,$C65,PS_BTDC)</f>
        <v>0</v>
      </c>
      <c r="J65" s="88">
        <f t="shared" si="2"/>
        <v>0</v>
      </c>
      <c r="K65" s="154" t="str">
        <f t="shared" si="1"/>
        <v/>
      </c>
    </row>
    <row r="66" spans="1:11" ht="15.75" customHeight="1">
      <c r="A66" s="206" t="s">
        <v>1042</v>
      </c>
      <c r="B66" s="206" t="s">
        <v>238</v>
      </c>
      <c r="C66" s="47" t="s">
        <v>254</v>
      </c>
      <c r="D66" s="209" t="s">
        <v>43</v>
      </c>
      <c r="E66" s="207" t="s">
        <v>918</v>
      </c>
      <c r="F66" s="48" t="s">
        <v>115</v>
      </c>
      <c r="G66" s="88"/>
      <c r="H66" s="88"/>
      <c r="I66" s="88">
        <f>SUMIF(TKNO,TB!$C66,PS_BTDC)-SUMIF(TKCO,$C66,PS_BTDC)</f>
        <v>0</v>
      </c>
      <c r="J66" s="88">
        <f t="shared" si="2"/>
        <v>0</v>
      </c>
      <c r="K66" s="154" t="str">
        <f t="shared" si="1"/>
        <v/>
      </c>
    </row>
    <row r="67" spans="1:11" ht="15.75" customHeight="1">
      <c r="A67" s="206" t="s">
        <v>1043</v>
      </c>
      <c r="B67" s="206" t="s">
        <v>748</v>
      </c>
      <c r="C67" s="47" t="s">
        <v>256</v>
      </c>
      <c r="D67" s="47"/>
      <c r="E67" s="208" t="s">
        <v>895</v>
      </c>
      <c r="F67" s="48" t="s">
        <v>116</v>
      </c>
      <c r="G67" s="88"/>
      <c r="H67" s="88"/>
      <c r="I67" s="88">
        <f>SUMIF(TKNO,TB!$C67,PS_BTDC)-SUMIF(TKCO,$C67,PS_BTDC)</f>
        <v>0</v>
      </c>
      <c r="J67" s="88">
        <f t="shared" si="2"/>
        <v>0</v>
      </c>
      <c r="K67" s="154" t="str">
        <f t="shared" si="1"/>
        <v/>
      </c>
    </row>
    <row r="68" spans="1:11" ht="15.75" customHeight="1">
      <c r="A68" s="206" t="s">
        <v>1044</v>
      </c>
      <c r="B68" s="206" t="s">
        <v>748</v>
      </c>
      <c r="C68" s="47" t="s">
        <v>257</v>
      </c>
      <c r="D68" s="47"/>
      <c r="E68" s="208" t="s">
        <v>895</v>
      </c>
      <c r="F68" s="48" t="s">
        <v>117</v>
      </c>
      <c r="G68" s="88"/>
      <c r="H68" s="88"/>
      <c r="I68" s="88">
        <f>SUMIF(TKNO,TB!$C68,PS_BTDC)-SUMIF(TKCO,$C68,PS_BTDC)</f>
        <v>0</v>
      </c>
      <c r="J68" s="88">
        <f t="shared" si="2"/>
        <v>0</v>
      </c>
      <c r="K68" s="154" t="str">
        <f t="shared" ref="K68:K131" si="3">IF(I68&lt;&gt;0,C68,"")</f>
        <v/>
      </c>
    </row>
    <row r="69" spans="1:11" ht="15.75" customHeight="1">
      <c r="A69" s="206" t="s">
        <v>1045</v>
      </c>
      <c r="B69" s="206" t="s">
        <v>245</v>
      </c>
      <c r="C69" s="47" t="s">
        <v>258</v>
      </c>
      <c r="D69" s="47"/>
      <c r="E69" s="207" t="s">
        <v>918</v>
      </c>
      <c r="F69" s="48" t="s">
        <v>118</v>
      </c>
      <c r="G69" s="88"/>
      <c r="H69" s="88"/>
      <c r="I69" s="88">
        <f>SUMIF(TKNO,TB!$C69,PS_BTDC)-SUMIF(TKCO,$C69,PS_BTDC)</f>
        <v>0</v>
      </c>
      <c r="J69" s="88">
        <f t="shared" ref="J69:J132" si="4">H69+I69</f>
        <v>0</v>
      </c>
      <c r="K69" s="154" t="str">
        <f t="shared" si="3"/>
        <v/>
      </c>
    </row>
    <row r="70" spans="1:11" ht="15.75" customHeight="1">
      <c r="A70" s="206" t="s">
        <v>1046</v>
      </c>
      <c r="B70" s="206" t="s">
        <v>281</v>
      </c>
      <c r="C70" s="47" t="s">
        <v>260</v>
      </c>
      <c r="D70" s="47"/>
      <c r="E70" s="207" t="s">
        <v>918</v>
      </c>
      <c r="F70" s="48" t="s">
        <v>119</v>
      </c>
      <c r="G70" s="88">
        <v>9677998746</v>
      </c>
      <c r="H70" s="88">
        <v>9677998746</v>
      </c>
      <c r="I70" s="88">
        <f>SUMIF(TKNO,TB!$C70,PS_BTDC)-SUMIF(TKCO,$C70,PS_BTDC)</f>
        <v>0</v>
      </c>
      <c r="J70" s="88">
        <f t="shared" si="4"/>
        <v>9677998746</v>
      </c>
      <c r="K70" s="154" t="str">
        <f t="shared" si="3"/>
        <v/>
      </c>
    </row>
    <row r="71" spans="1:11" ht="15.75" customHeight="1">
      <c r="A71" s="206" t="s">
        <v>1047</v>
      </c>
      <c r="B71" s="206" t="s">
        <v>281</v>
      </c>
      <c r="C71" s="47" t="s">
        <v>261</v>
      </c>
      <c r="D71" s="47"/>
      <c r="E71" s="207" t="s">
        <v>918</v>
      </c>
      <c r="F71" s="48" t="s">
        <v>120</v>
      </c>
      <c r="G71" s="88">
        <v>94617000</v>
      </c>
      <c r="H71" s="88">
        <v>94617000</v>
      </c>
      <c r="I71" s="88">
        <f>SUMIF(TKNO,TB!$C71,PS_BTDC)-SUMIF(TKCO,$C71,PS_BTDC)</f>
        <v>0</v>
      </c>
      <c r="J71" s="88">
        <f t="shared" si="4"/>
        <v>94617000</v>
      </c>
      <c r="K71" s="154" t="str">
        <f t="shared" si="3"/>
        <v/>
      </c>
    </row>
    <row r="72" spans="1:11" ht="15.75" customHeight="1">
      <c r="A72" s="206" t="s">
        <v>1048</v>
      </c>
      <c r="B72" s="206" t="s">
        <v>281</v>
      </c>
      <c r="C72" s="47" t="s">
        <v>262</v>
      </c>
      <c r="D72" s="47"/>
      <c r="E72" s="207" t="s">
        <v>918</v>
      </c>
      <c r="F72" s="48" t="s">
        <v>121</v>
      </c>
      <c r="G72" s="88">
        <v>1023218182</v>
      </c>
      <c r="H72" s="88">
        <v>1023218182</v>
      </c>
      <c r="I72" s="88">
        <f>SUMIF(TKNO,TB!$C72,PS_BTDC)-SUMIF(TKCO,$C72,PS_BTDC)</f>
        <v>0</v>
      </c>
      <c r="J72" s="88">
        <f t="shared" si="4"/>
        <v>1023218182</v>
      </c>
      <c r="K72" s="154" t="str">
        <f t="shared" si="3"/>
        <v/>
      </c>
    </row>
    <row r="73" spans="1:11" ht="15.75" customHeight="1">
      <c r="A73" s="206" t="s">
        <v>794</v>
      </c>
      <c r="B73" s="206" t="s">
        <v>281</v>
      </c>
      <c r="C73" s="47" t="s">
        <v>263</v>
      </c>
      <c r="D73" s="47"/>
      <c r="E73" s="207" t="s">
        <v>918</v>
      </c>
      <c r="F73" s="48" t="s">
        <v>122</v>
      </c>
      <c r="G73" s="88"/>
      <c r="H73" s="88"/>
      <c r="I73" s="88">
        <f>SUMIF(TKNO,TB!$C73,PS_BTDC)-SUMIF(TKCO,$C73,PS_BTDC)</f>
        <v>0</v>
      </c>
      <c r="J73" s="88">
        <f t="shared" si="4"/>
        <v>0</v>
      </c>
      <c r="K73" s="154" t="str">
        <f t="shared" si="3"/>
        <v/>
      </c>
    </row>
    <row r="74" spans="1:11" ht="15.75" customHeight="1">
      <c r="A74" s="206" t="s">
        <v>795</v>
      </c>
      <c r="B74" s="206" t="s">
        <v>281</v>
      </c>
      <c r="C74" s="47" t="s">
        <v>264</v>
      </c>
      <c r="D74" s="47"/>
      <c r="E74" s="207" t="s">
        <v>918</v>
      </c>
      <c r="F74" s="48" t="s">
        <v>123</v>
      </c>
      <c r="G74" s="88"/>
      <c r="H74" s="88"/>
      <c r="I74" s="88">
        <f>SUMIF(TKNO,TB!$C74,PS_BTDC)-SUMIF(TKCO,$C74,PS_BTDC)</f>
        <v>0</v>
      </c>
      <c r="J74" s="88">
        <f t="shared" si="4"/>
        <v>0</v>
      </c>
      <c r="K74" s="154" t="str">
        <f t="shared" si="3"/>
        <v/>
      </c>
    </row>
    <row r="75" spans="1:11" ht="15.75" customHeight="1">
      <c r="A75" s="206" t="s">
        <v>1049</v>
      </c>
      <c r="B75" s="206" t="s">
        <v>281</v>
      </c>
      <c r="C75" s="47" t="s">
        <v>265</v>
      </c>
      <c r="D75" s="47"/>
      <c r="E75" s="207" t="s">
        <v>918</v>
      </c>
      <c r="F75" s="48" t="s">
        <v>124</v>
      </c>
      <c r="G75" s="88"/>
      <c r="H75" s="88"/>
      <c r="I75" s="88">
        <f>SUMIF(TKNO,TB!$C75,PS_BTDC)-SUMIF(TKCO,$C75,PS_BTDC)</f>
        <v>0</v>
      </c>
      <c r="J75" s="88">
        <f t="shared" si="4"/>
        <v>0</v>
      </c>
      <c r="K75" s="154" t="str">
        <f t="shared" si="3"/>
        <v/>
      </c>
    </row>
    <row r="76" spans="1:11" ht="15.75" customHeight="1">
      <c r="A76" s="206" t="s">
        <v>1050</v>
      </c>
      <c r="B76" s="206" t="s">
        <v>701</v>
      </c>
      <c r="C76" s="47" t="s">
        <v>267</v>
      </c>
      <c r="D76" s="47"/>
      <c r="E76" s="207" t="s">
        <v>918</v>
      </c>
      <c r="F76" s="156" t="s">
        <v>125</v>
      </c>
      <c r="G76" s="88"/>
      <c r="H76" s="88"/>
      <c r="I76" s="88">
        <f>SUMIF(TKNO,TB!$C76,PS_BTDC)-SUMIF(TKCO,$C76,PS_BTDC)</f>
        <v>0</v>
      </c>
      <c r="J76" s="88">
        <f t="shared" si="4"/>
        <v>0</v>
      </c>
      <c r="K76" s="154" t="str">
        <f t="shared" si="3"/>
        <v/>
      </c>
    </row>
    <row r="77" spans="1:11" ht="15.75" customHeight="1">
      <c r="A77" s="206" t="s">
        <v>1051</v>
      </c>
      <c r="B77" s="206" t="s">
        <v>701</v>
      </c>
      <c r="C77" s="47" t="s">
        <v>268</v>
      </c>
      <c r="D77" s="47"/>
      <c r="E77" s="207" t="s">
        <v>918</v>
      </c>
      <c r="F77" s="48" t="s">
        <v>126</v>
      </c>
      <c r="G77" s="88"/>
      <c r="H77" s="88"/>
      <c r="I77" s="88">
        <f>SUMIF(TKNO,TB!$C77,PS_BTDC)-SUMIF(TKCO,$C77,PS_BTDC)</f>
        <v>0</v>
      </c>
      <c r="J77" s="88">
        <f t="shared" si="4"/>
        <v>0</v>
      </c>
      <c r="K77" s="154" t="str">
        <f t="shared" si="3"/>
        <v/>
      </c>
    </row>
    <row r="78" spans="1:11" ht="15.75" customHeight="1">
      <c r="A78" s="206" t="s">
        <v>1052</v>
      </c>
      <c r="B78" s="206" t="s">
        <v>282</v>
      </c>
      <c r="C78" s="47" t="s">
        <v>270</v>
      </c>
      <c r="D78" s="47"/>
      <c r="E78" s="207" t="s">
        <v>918</v>
      </c>
      <c r="F78" s="48" t="s">
        <v>127</v>
      </c>
      <c r="G78" s="88"/>
      <c r="H78" s="88"/>
      <c r="I78" s="88">
        <f>SUMIF(TKNO,TB!$C78,PS_BTDC)-SUMIF(TKCO,$C78,PS_BTDC)</f>
        <v>0</v>
      </c>
      <c r="J78" s="88">
        <f t="shared" si="4"/>
        <v>0</v>
      </c>
      <c r="K78" s="154" t="str">
        <f t="shared" si="3"/>
        <v/>
      </c>
    </row>
    <row r="79" spans="1:11" ht="15.75" customHeight="1">
      <c r="A79" s="206" t="s">
        <v>1053</v>
      </c>
      <c r="B79" s="206" t="s">
        <v>282</v>
      </c>
      <c r="C79" s="47" t="s">
        <v>271</v>
      </c>
      <c r="D79" s="47"/>
      <c r="E79" s="207" t="s">
        <v>918</v>
      </c>
      <c r="F79" s="48" t="s">
        <v>128</v>
      </c>
      <c r="G79" s="88"/>
      <c r="H79" s="88"/>
      <c r="I79" s="88">
        <f>SUMIF(TKNO,TB!$C79,PS_BTDC)-SUMIF(TKCO,$C79,PS_BTDC)</f>
        <v>0</v>
      </c>
      <c r="J79" s="88">
        <f t="shared" si="4"/>
        <v>0</v>
      </c>
      <c r="K79" s="154" t="str">
        <f t="shared" si="3"/>
        <v/>
      </c>
    </row>
    <row r="80" spans="1:11" ht="15.75" customHeight="1">
      <c r="A80" s="206" t="s">
        <v>1054</v>
      </c>
      <c r="B80" s="206" t="s">
        <v>282</v>
      </c>
      <c r="C80" s="47" t="s">
        <v>272</v>
      </c>
      <c r="D80" s="47"/>
      <c r="E80" s="207" t="s">
        <v>918</v>
      </c>
      <c r="F80" s="48" t="s">
        <v>129</v>
      </c>
      <c r="G80" s="88"/>
      <c r="H80" s="88"/>
      <c r="I80" s="88">
        <f>SUMIF(TKNO,TB!$C80,PS_BTDC)-SUMIF(TKCO,$C80,PS_BTDC)</f>
        <v>0</v>
      </c>
      <c r="J80" s="88">
        <f t="shared" si="4"/>
        <v>0</v>
      </c>
      <c r="K80" s="154" t="str">
        <f t="shared" si="3"/>
        <v/>
      </c>
    </row>
    <row r="81" spans="1:11" ht="15.75" customHeight="1">
      <c r="A81" s="206" t="s">
        <v>1055</v>
      </c>
      <c r="B81" s="206" t="s">
        <v>282</v>
      </c>
      <c r="C81" s="47" t="s">
        <v>273</v>
      </c>
      <c r="D81" s="47"/>
      <c r="E81" s="207" t="s">
        <v>918</v>
      </c>
      <c r="F81" s="48" t="s">
        <v>130</v>
      </c>
      <c r="G81" s="88"/>
      <c r="H81" s="88"/>
      <c r="I81" s="88">
        <f>SUMIF(TKNO,TB!$C81,PS_BTDC)-SUMIF(TKCO,$C81,PS_BTDC)</f>
        <v>0</v>
      </c>
      <c r="J81" s="88">
        <f t="shared" si="4"/>
        <v>0</v>
      </c>
      <c r="K81" s="154" t="str">
        <f t="shared" si="3"/>
        <v/>
      </c>
    </row>
    <row r="82" spans="1:11" ht="15.75" customHeight="1">
      <c r="A82" s="206" t="s">
        <v>1056</v>
      </c>
      <c r="B82" s="206" t="s">
        <v>282</v>
      </c>
      <c r="C82" s="47" t="s">
        <v>274</v>
      </c>
      <c r="D82" s="47"/>
      <c r="E82" s="207" t="s">
        <v>918</v>
      </c>
      <c r="F82" s="48" t="s">
        <v>131</v>
      </c>
      <c r="G82" s="88"/>
      <c r="H82" s="88"/>
      <c r="I82" s="88">
        <f>SUMIF(TKNO,TB!$C82,PS_BTDC)-SUMIF(TKCO,$C82,PS_BTDC)</f>
        <v>0</v>
      </c>
      <c r="J82" s="88">
        <f t="shared" si="4"/>
        <v>0</v>
      </c>
      <c r="K82" s="154" t="str">
        <f t="shared" si="3"/>
        <v/>
      </c>
    </row>
    <row r="83" spans="1:11" ht="15.75" customHeight="1">
      <c r="A83" s="206" t="s">
        <v>1057</v>
      </c>
      <c r="B83" s="206" t="s">
        <v>282</v>
      </c>
      <c r="C83" s="47" t="s">
        <v>275</v>
      </c>
      <c r="D83" s="47"/>
      <c r="E83" s="207" t="s">
        <v>918</v>
      </c>
      <c r="F83" s="48" t="s">
        <v>132</v>
      </c>
      <c r="G83" s="88"/>
      <c r="H83" s="88"/>
      <c r="I83" s="88">
        <f>SUMIF(TKNO,TB!$C83,PS_BTDC)-SUMIF(TKCO,$C83,PS_BTDC)</f>
        <v>0</v>
      </c>
      <c r="J83" s="88">
        <f t="shared" si="4"/>
        <v>0</v>
      </c>
      <c r="K83" s="154" t="str">
        <f t="shared" si="3"/>
        <v/>
      </c>
    </row>
    <row r="84" spans="1:11" ht="15.75" customHeight="1">
      <c r="A84" s="206" t="s">
        <v>1058</v>
      </c>
      <c r="B84" s="206" t="s">
        <v>282</v>
      </c>
      <c r="C84" s="47" t="s">
        <v>276</v>
      </c>
      <c r="D84" s="47"/>
      <c r="E84" s="207" t="s">
        <v>918</v>
      </c>
      <c r="F84" s="48" t="s">
        <v>133</v>
      </c>
      <c r="G84" s="88">
        <v>7091492480</v>
      </c>
      <c r="H84" s="88">
        <v>7091492480</v>
      </c>
      <c r="I84" s="88">
        <f>SUMIF(TKNO,TB!$C84,PS_BTDC)-SUMIF(TKCO,$C84,PS_BTDC)</f>
        <v>0</v>
      </c>
      <c r="J84" s="88">
        <f t="shared" si="4"/>
        <v>7091492480</v>
      </c>
      <c r="K84" s="154" t="str">
        <f t="shared" si="3"/>
        <v/>
      </c>
    </row>
    <row r="85" spans="1:11" ht="15.75" customHeight="1">
      <c r="A85" s="206" t="s">
        <v>1059</v>
      </c>
      <c r="B85" s="206" t="s">
        <v>699</v>
      </c>
      <c r="C85" s="47">
        <v>21411</v>
      </c>
      <c r="D85" s="47"/>
      <c r="E85" s="237" t="s">
        <v>895</v>
      </c>
      <c r="F85" s="48" t="s">
        <v>479</v>
      </c>
      <c r="G85" s="157">
        <v>-7602463333</v>
      </c>
      <c r="H85" s="157">
        <v>-8020164979</v>
      </c>
      <c r="I85" s="88">
        <f>SUMIF(TKNO,TB!$C85,PS_BTDC)-SUMIF(TKCO,$C85,PS_BTDC)</f>
        <v>0</v>
      </c>
      <c r="J85" s="88">
        <f t="shared" si="4"/>
        <v>-8020164979</v>
      </c>
      <c r="K85" s="154" t="str">
        <f t="shared" si="3"/>
        <v/>
      </c>
    </row>
    <row r="86" spans="1:11" ht="15.75" customHeight="1">
      <c r="A86" s="206" t="s">
        <v>1060</v>
      </c>
      <c r="B86" s="206" t="s">
        <v>699</v>
      </c>
      <c r="C86" s="47">
        <v>21412</v>
      </c>
      <c r="D86" s="47"/>
      <c r="E86" s="237" t="s">
        <v>895</v>
      </c>
      <c r="F86" s="48" t="s">
        <v>480</v>
      </c>
      <c r="G86" s="157">
        <v>-94617000</v>
      </c>
      <c r="H86" s="157">
        <v>-94617000</v>
      </c>
      <c r="I86" s="88">
        <f>SUMIF(TKNO,TB!$C86,PS_BTDC)-SUMIF(TKCO,$C86,PS_BTDC)</f>
        <v>0</v>
      </c>
      <c r="J86" s="88">
        <f t="shared" si="4"/>
        <v>-94617000</v>
      </c>
      <c r="K86" s="154" t="str">
        <f t="shared" si="3"/>
        <v/>
      </c>
    </row>
    <row r="87" spans="1:11" ht="15.75" customHeight="1">
      <c r="A87" s="206" t="s">
        <v>1061</v>
      </c>
      <c r="B87" s="206" t="s">
        <v>699</v>
      </c>
      <c r="C87" s="47">
        <v>21413</v>
      </c>
      <c r="D87" s="47"/>
      <c r="E87" s="237" t="s">
        <v>895</v>
      </c>
      <c r="F87" s="48" t="s">
        <v>481</v>
      </c>
      <c r="G87" s="157">
        <v>-53292614</v>
      </c>
      <c r="H87" s="157">
        <v>-181194888</v>
      </c>
      <c r="I87" s="88">
        <f>SUMIF(TKNO,TB!$C87,PS_BTDC)-SUMIF(TKCO,$C87,PS_BTDC)</f>
        <v>0</v>
      </c>
      <c r="J87" s="88">
        <f t="shared" si="4"/>
        <v>-181194888</v>
      </c>
      <c r="K87" s="154" t="str">
        <f t="shared" si="3"/>
        <v/>
      </c>
    </row>
    <row r="88" spans="1:11" ht="15.75" customHeight="1">
      <c r="A88" s="206" t="s">
        <v>1062</v>
      </c>
      <c r="B88" s="206" t="s">
        <v>699</v>
      </c>
      <c r="C88" s="47">
        <v>21414</v>
      </c>
      <c r="D88" s="47"/>
      <c r="E88" s="237" t="s">
        <v>895</v>
      </c>
      <c r="F88" s="48" t="s">
        <v>482</v>
      </c>
      <c r="G88" s="157"/>
      <c r="H88" s="157"/>
      <c r="I88" s="88">
        <f>SUMIF(TKNO,TB!$C88,PS_BTDC)-SUMIF(TKCO,$C88,PS_BTDC)</f>
        <v>0</v>
      </c>
      <c r="J88" s="88">
        <f t="shared" si="4"/>
        <v>0</v>
      </c>
      <c r="K88" s="154" t="str">
        <f t="shared" si="3"/>
        <v/>
      </c>
    </row>
    <row r="89" spans="1:11" ht="15.75" customHeight="1">
      <c r="A89" s="206" t="s">
        <v>1063</v>
      </c>
      <c r="B89" s="206" t="s">
        <v>699</v>
      </c>
      <c r="C89" s="47">
        <v>21415</v>
      </c>
      <c r="D89" s="47"/>
      <c r="E89" s="237" t="s">
        <v>895</v>
      </c>
      <c r="F89" s="48" t="s">
        <v>483</v>
      </c>
      <c r="G89" s="157"/>
      <c r="H89" s="157"/>
      <c r="I89" s="88">
        <f>SUMIF(TKNO,TB!$C89,PS_BTDC)-SUMIF(TKCO,$C89,PS_BTDC)</f>
        <v>0</v>
      </c>
      <c r="J89" s="88">
        <f t="shared" si="4"/>
        <v>0</v>
      </c>
      <c r="K89" s="154" t="str">
        <f t="shared" si="3"/>
        <v/>
      </c>
    </row>
    <row r="90" spans="1:11" ht="15.75" customHeight="1">
      <c r="A90" s="206" t="s">
        <v>1064</v>
      </c>
      <c r="B90" s="206" t="s">
        <v>699</v>
      </c>
      <c r="C90" s="47">
        <v>21418</v>
      </c>
      <c r="D90" s="47"/>
      <c r="E90" s="237" t="s">
        <v>895</v>
      </c>
      <c r="F90" s="48" t="s">
        <v>484</v>
      </c>
      <c r="G90" s="157"/>
      <c r="H90" s="157"/>
      <c r="I90" s="88">
        <f>SUMIF(TKNO,TB!$C90,PS_BTDC)-SUMIF(TKCO,$C90,PS_BTDC)</f>
        <v>0</v>
      </c>
      <c r="J90" s="88">
        <f t="shared" si="4"/>
        <v>0</v>
      </c>
      <c r="K90" s="154" t="str">
        <f t="shared" si="3"/>
        <v/>
      </c>
    </row>
    <row r="91" spans="1:11" ht="15.75" customHeight="1">
      <c r="A91" s="206" t="s">
        <v>1065</v>
      </c>
      <c r="B91" s="206" t="s">
        <v>702</v>
      </c>
      <c r="C91" s="47" t="s">
        <v>494</v>
      </c>
      <c r="D91" s="47"/>
      <c r="E91" s="237" t="s">
        <v>895</v>
      </c>
      <c r="F91" s="156" t="s">
        <v>485</v>
      </c>
      <c r="G91" s="157"/>
      <c r="H91" s="157"/>
      <c r="I91" s="88">
        <f>SUMIF(TKNO,TB!$C91,PS_BTDC)-SUMIF(TKCO,$C91,PS_BTDC)</f>
        <v>0</v>
      </c>
      <c r="J91" s="88">
        <f t="shared" si="4"/>
        <v>0</v>
      </c>
      <c r="K91" s="154" t="str">
        <f t="shared" si="3"/>
        <v/>
      </c>
    </row>
    <row r="92" spans="1:11" ht="15.75" customHeight="1">
      <c r="A92" s="206" t="s">
        <v>1066</v>
      </c>
      <c r="B92" s="206" t="s">
        <v>702</v>
      </c>
      <c r="C92" s="47" t="s">
        <v>495</v>
      </c>
      <c r="D92" s="47"/>
      <c r="E92" s="237" t="s">
        <v>895</v>
      </c>
      <c r="F92" s="48" t="s">
        <v>486</v>
      </c>
      <c r="G92" s="157"/>
      <c r="H92" s="157"/>
      <c r="I92" s="88">
        <f>SUMIF(TKNO,TB!$C92,PS_BTDC)-SUMIF(TKCO,$C92,PS_BTDC)</f>
        <v>0</v>
      </c>
      <c r="J92" s="88">
        <f t="shared" si="4"/>
        <v>0</v>
      </c>
      <c r="K92" s="154" t="str">
        <f t="shared" si="3"/>
        <v/>
      </c>
    </row>
    <row r="93" spans="1:11" ht="15.75" customHeight="1">
      <c r="A93" s="206" t="s">
        <v>1067</v>
      </c>
      <c r="B93" s="206" t="s">
        <v>284</v>
      </c>
      <c r="C93" s="47">
        <v>21431</v>
      </c>
      <c r="D93" s="47"/>
      <c r="E93" s="237" t="s">
        <v>895</v>
      </c>
      <c r="F93" s="48" t="s">
        <v>487</v>
      </c>
      <c r="G93" s="157">
        <v>0</v>
      </c>
      <c r="H93" s="157"/>
      <c r="I93" s="88">
        <f>SUMIF(TKNO,TB!$C93,PS_BTDC)-SUMIF(TKCO,$C93,PS_BTDC)</f>
        <v>0</v>
      </c>
      <c r="J93" s="88">
        <f t="shared" si="4"/>
        <v>0</v>
      </c>
      <c r="K93" s="154" t="str">
        <f t="shared" si="3"/>
        <v/>
      </c>
    </row>
    <row r="94" spans="1:11" ht="15.75" customHeight="1">
      <c r="A94" s="206" t="s">
        <v>1068</v>
      </c>
      <c r="B94" s="206" t="s">
        <v>284</v>
      </c>
      <c r="C94" s="47">
        <v>21432</v>
      </c>
      <c r="D94" s="47"/>
      <c r="E94" s="237" t="s">
        <v>895</v>
      </c>
      <c r="F94" s="48" t="s">
        <v>488</v>
      </c>
      <c r="G94" s="157"/>
      <c r="H94" s="157"/>
      <c r="I94" s="88">
        <f>SUMIF(TKNO,TB!$C94,PS_BTDC)-SUMIF(TKCO,$C94,PS_BTDC)</f>
        <v>0</v>
      </c>
      <c r="J94" s="88">
        <f t="shared" si="4"/>
        <v>0</v>
      </c>
      <c r="K94" s="154" t="str">
        <f t="shared" si="3"/>
        <v/>
      </c>
    </row>
    <row r="95" spans="1:11" ht="15.75" customHeight="1">
      <c r="A95" s="206" t="s">
        <v>1069</v>
      </c>
      <c r="B95" s="206" t="s">
        <v>284</v>
      </c>
      <c r="C95" s="47">
        <v>21433</v>
      </c>
      <c r="D95" s="47"/>
      <c r="E95" s="237" t="s">
        <v>895</v>
      </c>
      <c r="F95" s="48" t="s">
        <v>489</v>
      </c>
      <c r="G95" s="157"/>
      <c r="H95" s="157"/>
      <c r="I95" s="88">
        <f>SUMIF(TKNO,TB!$C95,PS_BTDC)-SUMIF(TKCO,$C95,PS_BTDC)</f>
        <v>0</v>
      </c>
      <c r="J95" s="88">
        <f t="shared" si="4"/>
        <v>0</v>
      </c>
      <c r="K95" s="154" t="str">
        <f t="shared" si="3"/>
        <v/>
      </c>
    </row>
    <row r="96" spans="1:11" ht="15.75" customHeight="1">
      <c r="A96" s="206" t="s">
        <v>1070</v>
      </c>
      <c r="B96" s="206" t="s">
        <v>284</v>
      </c>
      <c r="C96" s="47">
        <v>21434</v>
      </c>
      <c r="D96" s="47"/>
      <c r="E96" s="237" t="s">
        <v>895</v>
      </c>
      <c r="F96" s="48" t="s">
        <v>490</v>
      </c>
      <c r="G96" s="157"/>
      <c r="H96" s="157"/>
      <c r="I96" s="88">
        <f>SUMIF(TKNO,TB!$C96,PS_BTDC)-SUMIF(TKCO,$C96,PS_BTDC)</f>
        <v>0</v>
      </c>
      <c r="J96" s="88">
        <f t="shared" si="4"/>
        <v>0</v>
      </c>
      <c r="K96" s="154" t="str">
        <f t="shared" si="3"/>
        <v/>
      </c>
    </row>
    <row r="97" spans="1:11" ht="15.75" customHeight="1">
      <c r="A97" s="206" t="s">
        <v>1071</v>
      </c>
      <c r="B97" s="206" t="s">
        <v>284</v>
      </c>
      <c r="C97" s="47">
        <v>21435</v>
      </c>
      <c r="D97" s="47"/>
      <c r="E97" s="237" t="s">
        <v>895</v>
      </c>
      <c r="F97" s="48" t="s">
        <v>491</v>
      </c>
      <c r="G97" s="157"/>
      <c r="H97" s="157"/>
      <c r="I97" s="88">
        <f>SUMIF(TKNO,TB!$C97,PS_BTDC)-SUMIF(TKCO,$C97,PS_BTDC)</f>
        <v>0</v>
      </c>
      <c r="J97" s="88">
        <f t="shared" si="4"/>
        <v>0</v>
      </c>
      <c r="K97" s="154" t="str">
        <f t="shared" si="3"/>
        <v/>
      </c>
    </row>
    <row r="98" spans="1:11" ht="15.75" customHeight="1">
      <c r="A98" s="206" t="s">
        <v>1072</v>
      </c>
      <c r="B98" s="206" t="s">
        <v>284</v>
      </c>
      <c r="C98" s="47">
        <v>21436</v>
      </c>
      <c r="D98" s="47"/>
      <c r="E98" s="237" t="s">
        <v>895</v>
      </c>
      <c r="F98" s="48" t="s">
        <v>492</v>
      </c>
      <c r="G98" s="157"/>
      <c r="H98" s="157"/>
      <c r="I98" s="88">
        <f>SUMIF(TKNO,TB!$C98,PS_BTDC)-SUMIF(TKCO,$C98,PS_BTDC)</f>
        <v>0</v>
      </c>
      <c r="J98" s="88">
        <f t="shared" si="4"/>
        <v>0</v>
      </c>
      <c r="K98" s="154" t="str">
        <f t="shared" si="3"/>
        <v/>
      </c>
    </row>
    <row r="99" spans="1:11" ht="15.75" customHeight="1">
      <c r="A99" s="206" t="s">
        <v>1073</v>
      </c>
      <c r="B99" s="206" t="s">
        <v>284</v>
      </c>
      <c r="C99" s="47">
        <v>21438</v>
      </c>
      <c r="D99" s="47"/>
      <c r="E99" s="237" t="s">
        <v>895</v>
      </c>
      <c r="F99" s="48" t="s">
        <v>493</v>
      </c>
      <c r="G99" s="157"/>
      <c r="H99" s="157"/>
      <c r="I99" s="88">
        <f>SUMIF(TKNO,TB!$C99,PS_BTDC)-SUMIF(TKCO,$C99,PS_BTDC)</f>
        <v>0</v>
      </c>
      <c r="J99" s="88">
        <f t="shared" si="4"/>
        <v>0</v>
      </c>
      <c r="K99" s="154" t="str">
        <f t="shared" si="3"/>
        <v/>
      </c>
    </row>
    <row r="100" spans="1:11" ht="15.75" customHeight="1">
      <c r="A100" s="206" t="s">
        <v>1074</v>
      </c>
      <c r="B100" s="206" t="s">
        <v>706</v>
      </c>
      <c r="C100" s="47" t="s">
        <v>278</v>
      </c>
      <c r="D100" s="47"/>
      <c r="E100" s="237" t="s">
        <v>895</v>
      </c>
      <c r="F100" s="48" t="s">
        <v>134</v>
      </c>
      <c r="G100" s="157"/>
      <c r="H100" s="157"/>
      <c r="I100" s="88">
        <f>SUMIF(TKNO,TB!$C100,PS_BTDC)-SUMIF(TKCO,$C100,PS_BTDC)</f>
        <v>0</v>
      </c>
      <c r="J100" s="88">
        <f t="shared" si="4"/>
        <v>0</v>
      </c>
      <c r="K100" s="154" t="str">
        <f t="shared" si="3"/>
        <v/>
      </c>
    </row>
    <row r="101" spans="1:11" ht="15.75" customHeight="1">
      <c r="A101" s="206" t="s">
        <v>1075</v>
      </c>
      <c r="B101" s="206" t="s">
        <v>705</v>
      </c>
      <c r="C101" s="47" t="s">
        <v>279</v>
      </c>
      <c r="D101" s="47"/>
      <c r="E101" s="207" t="s">
        <v>918</v>
      </c>
      <c r="F101" s="48" t="s">
        <v>135</v>
      </c>
      <c r="G101" s="88"/>
      <c r="H101" s="88"/>
      <c r="I101" s="88">
        <f>SUMIF(TKNO,TB!$C101,PS_BTDC)-SUMIF(TKCO,$C101,PS_BTDC)</f>
        <v>0</v>
      </c>
      <c r="J101" s="88">
        <f t="shared" si="4"/>
        <v>0</v>
      </c>
      <c r="K101" s="154" t="str">
        <f t="shared" si="3"/>
        <v/>
      </c>
    </row>
    <row r="102" spans="1:11" ht="15.75" customHeight="1">
      <c r="A102" s="206" t="s">
        <v>1076</v>
      </c>
      <c r="B102" s="206" t="s">
        <v>709</v>
      </c>
      <c r="C102" s="47" t="s">
        <v>280</v>
      </c>
      <c r="D102" s="47"/>
      <c r="E102" s="207" t="s">
        <v>918</v>
      </c>
      <c r="F102" s="48" t="s">
        <v>136</v>
      </c>
      <c r="G102" s="88"/>
      <c r="H102" s="88"/>
      <c r="I102" s="88">
        <f>SUMIF(TKNO,TB!$C102,PS_BTDC)-SUMIF(TKCO,$C102,PS_BTDC)</f>
        <v>0</v>
      </c>
      <c r="J102" s="88">
        <f t="shared" si="4"/>
        <v>0</v>
      </c>
      <c r="K102" s="154" t="str">
        <f t="shared" si="3"/>
        <v/>
      </c>
    </row>
    <row r="103" spans="1:11" ht="15.75" customHeight="1">
      <c r="A103" s="206" t="s">
        <v>679</v>
      </c>
      <c r="B103" s="206" t="s">
        <v>710</v>
      </c>
      <c r="C103" s="47" t="s">
        <v>281</v>
      </c>
      <c r="D103" s="47"/>
      <c r="E103" s="207" t="s">
        <v>918</v>
      </c>
      <c r="F103" s="48" t="s">
        <v>137</v>
      </c>
      <c r="G103" s="88"/>
      <c r="H103" s="88"/>
      <c r="I103" s="88">
        <f>SUMIF(TKNO,TB!$C103,PS_BTDC)-SUMIF(TKCO,$C103,PS_BTDC)</f>
        <v>0</v>
      </c>
      <c r="J103" s="88">
        <f t="shared" si="4"/>
        <v>0</v>
      </c>
      <c r="K103" s="154" t="str">
        <f t="shared" si="3"/>
        <v/>
      </c>
    </row>
    <row r="104" spans="1:11" ht="15.75" customHeight="1">
      <c r="A104" s="206" t="s">
        <v>1077</v>
      </c>
      <c r="B104" s="206" t="s">
        <v>711</v>
      </c>
      <c r="C104" s="47" t="s">
        <v>283</v>
      </c>
      <c r="D104" s="47"/>
      <c r="E104" s="207" t="s">
        <v>918</v>
      </c>
      <c r="F104" s="48" t="s">
        <v>138</v>
      </c>
      <c r="G104" s="88">
        <v>1052500000</v>
      </c>
      <c r="H104" s="88">
        <v>1052500000</v>
      </c>
      <c r="I104" s="88">
        <f>SUMIF(TKNO,TB!$C104,PS_BTDC)-SUMIF(TKCO,$C104,PS_BTDC)</f>
        <v>0</v>
      </c>
      <c r="J104" s="88">
        <f t="shared" si="4"/>
        <v>1052500000</v>
      </c>
      <c r="K104" s="154" t="str">
        <f t="shared" si="3"/>
        <v/>
      </c>
    </row>
    <row r="105" spans="1:11" ht="15.75" customHeight="1">
      <c r="A105" s="206" t="s">
        <v>1078</v>
      </c>
      <c r="B105" s="206" t="s">
        <v>246</v>
      </c>
      <c r="C105" s="47" t="s">
        <v>475</v>
      </c>
      <c r="D105" s="47"/>
      <c r="E105" s="207" t="s">
        <v>918</v>
      </c>
      <c r="F105" s="48" t="s">
        <v>477</v>
      </c>
      <c r="G105" s="88"/>
      <c r="H105" s="88"/>
      <c r="I105" s="88">
        <f>SUMIF(TKNO,TB!$C105,PS_BTDC)-SUMIF(TKCO,$C105,PS_BTDC)</f>
        <v>0</v>
      </c>
      <c r="J105" s="88">
        <f t="shared" si="4"/>
        <v>0</v>
      </c>
      <c r="K105" s="154" t="str">
        <f t="shared" si="3"/>
        <v/>
      </c>
    </row>
    <row r="106" spans="1:11" ht="15.75" customHeight="1">
      <c r="A106" s="206" t="s">
        <v>1079</v>
      </c>
      <c r="B106" s="206" t="s">
        <v>718</v>
      </c>
      <c r="C106" s="47" t="s">
        <v>476</v>
      </c>
      <c r="D106" s="47"/>
      <c r="E106" s="207" t="s">
        <v>918</v>
      </c>
      <c r="F106" s="48" t="s">
        <v>478</v>
      </c>
      <c r="G106" s="88"/>
      <c r="H106" s="88"/>
      <c r="I106" s="88">
        <f>SUMIF(TKNO,TB!$C106,PS_BTDC)-SUMIF(TKCO,$C106,PS_BTDC)</f>
        <v>0</v>
      </c>
      <c r="J106" s="88">
        <f t="shared" si="4"/>
        <v>0</v>
      </c>
      <c r="K106" s="154" t="str">
        <f t="shared" si="3"/>
        <v/>
      </c>
    </row>
    <row r="107" spans="1:11" ht="15.75" customHeight="1">
      <c r="A107" s="206" t="s">
        <v>1080</v>
      </c>
      <c r="B107" s="206" t="s">
        <v>682</v>
      </c>
      <c r="C107" s="47" t="s">
        <v>285</v>
      </c>
      <c r="D107" s="47"/>
      <c r="E107" s="208" t="s">
        <v>895</v>
      </c>
      <c r="F107" s="48" t="s">
        <v>139</v>
      </c>
      <c r="G107" s="157"/>
      <c r="H107" s="157"/>
      <c r="I107" s="88">
        <f>SUMIF(TKNO,TB!$C107,PS_BTDC)-SUMIF(TKCO,$C107,PS_BTDC)</f>
        <v>0</v>
      </c>
      <c r="J107" s="88">
        <f t="shared" si="4"/>
        <v>0</v>
      </c>
      <c r="K107" s="154" t="str">
        <f t="shared" si="3"/>
        <v/>
      </c>
    </row>
    <row r="108" spans="1:11" ht="15.75" customHeight="1">
      <c r="A108" s="206" t="s">
        <v>1081</v>
      </c>
      <c r="B108" s="206" t="s">
        <v>712</v>
      </c>
      <c r="C108" s="47" t="s">
        <v>286</v>
      </c>
      <c r="D108" s="47"/>
      <c r="E108" s="208" t="s">
        <v>895</v>
      </c>
      <c r="F108" s="48" t="s">
        <v>140</v>
      </c>
      <c r="G108" s="157"/>
      <c r="H108" s="157"/>
      <c r="I108" s="88">
        <f>SUMIF(TKNO,TB!$C108,PS_BTDC)-SUMIF(TKCO,$C108,PS_BTDC)</f>
        <v>0</v>
      </c>
      <c r="J108" s="88">
        <f t="shared" si="4"/>
        <v>0</v>
      </c>
      <c r="K108" s="154" t="str">
        <f t="shared" si="3"/>
        <v/>
      </c>
    </row>
    <row r="109" spans="1:11" ht="15.75" customHeight="1">
      <c r="A109" s="206" t="s">
        <v>1082</v>
      </c>
      <c r="B109" s="206" t="s">
        <v>688</v>
      </c>
      <c r="C109" s="47" t="s">
        <v>467</v>
      </c>
      <c r="D109" s="47"/>
      <c r="E109" s="208" t="s">
        <v>895</v>
      </c>
      <c r="F109" s="48" t="s">
        <v>469</v>
      </c>
      <c r="G109" s="157"/>
      <c r="H109" s="157"/>
      <c r="I109" s="88">
        <f>SUMIF(TKNO,TB!$C109,PS_BTDC)-SUMIF(TKCO,$C109,PS_BTDC)</f>
        <v>0</v>
      </c>
      <c r="J109" s="88">
        <f t="shared" si="4"/>
        <v>0</v>
      </c>
      <c r="K109" s="154" t="str">
        <f t="shared" si="3"/>
        <v/>
      </c>
    </row>
    <row r="110" spans="1:11" ht="15.75" customHeight="1">
      <c r="A110" s="206" t="s">
        <v>1083</v>
      </c>
      <c r="B110" s="206" t="s">
        <v>697</v>
      </c>
      <c r="C110" s="47" t="s">
        <v>468</v>
      </c>
      <c r="D110" s="47"/>
      <c r="E110" s="208" t="s">
        <v>895</v>
      </c>
      <c r="F110" s="48" t="s">
        <v>470</v>
      </c>
      <c r="G110" s="157">
        <v>-627477700</v>
      </c>
      <c r="H110" s="157">
        <v>-627477700</v>
      </c>
      <c r="I110" s="88">
        <f>SUMIF(TKNO,TB!$C110,PS_BTDC)-SUMIF(TKCO,$C110,PS_BTDC)</f>
        <v>0</v>
      </c>
      <c r="J110" s="88">
        <f t="shared" si="4"/>
        <v>-627477700</v>
      </c>
      <c r="K110" s="154" t="str">
        <f t="shared" si="3"/>
        <v/>
      </c>
    </row>
    <row r="111" spans="1:11" ht="15.75" customHeight="1">
      <c r="A111" s="206" t="s">
        <v>1084</v>
      </c>
      <c r="B111" s="206" t="s">
        <v>691</v>
      </c>
      <c r="C111" s="47" t="s">
        <v>496</v>
      </c>
      <c r="D111" s="47"/>
      <c r="E111" s="208" t="s">
        <v>895</v>
      </c>
      <c r="F111" s="48" t="s">
        <v>498</v>
      </c>
      <c r="G111" s="157">
        <v>-307863485</v>
      </c>
      <c r="H111" s="157">
        <v>-680431968</v>
      </c>
      <c r="I111" s="88">
        <f>SUMIF(TKNO,TB!$C111,PS_BTDC)-SUMIF(TKCO,$C111,PS_BTDC)</f>
        <v>0</v>
      </c>
      <c r="J111" s="88">
        <f t="shared" si="4"/>
        <v>-680431968</v>
      </c>
      <c r="K111" s="154" t="str">
        <f t="shared" si="3"/>
        <v/>
      </c>
    </row>
    <row r="112" spans="1:11" ht="15.75" customHeight="1">
      <c r="A112" s="206" t="s">
        <v>1085</v>
      </c>
      <c r="B112" s="206" t="s">
        <v>287</v>
      </c>
      <c r="C112" s="47" t="s">
        <v>497</v>
      </c>
      <c r="D112" s="47"/>
      <c r="E112" s="208" t="s">
        <v>895</v>
      </c>
      <c r="F112" s="48" t="s">
        <v>504</v>
      </c>
      <c r="G112" s="157"/>
      <c r="H112" s="157"/>
      <c r="I112" s="88">
        <f>SUMIF(TKNO,TB!$C112,PS_BTDC)-SUMIF(TKCO,$C112,PS_BTDC)</f>
        <v>0</v>
      </c>
      <c r="J112" s="88">
        <f t="shared" si="4"/>
        <v>0</v>
      </c>
      <c r="K112" s="154" t="str">
        <f t="shared" si="3"/>
        <v/>
      </c>
    </row>
    <row r="113" spans="1:11" ht="15.75" customHeight="1">
      <c r="A113" s="206" t="s">
        <v>680</v>
      </c>
      <c r="B113" s="206" t="s">
        <v>717</v>
      </c>
      <c r="C113" s="47" t="s">
        <v>503</v>
      </c>
      <c r="D113" s="47"/>
      <c r="E113" s="208" t="s">
        <v>895</v>
      </c>
      <c r="F113" s="48" t="s">
        <v>505</v>
      </c>
      <c r="G113" s="157"/>
      <c r="H113" s="157"/>
      <c r="I113" s="88">
        <f>SUMIF(TKNO,TB!$C113,PS_BTDC)-SUMIF(TKCO,$C113,PS_BTDC)</f>
        <v>0</v>
      </c>
      <c r="J113" s="88">
        <f t="shared" si="4"/>
        <v>0</v>
      </c>
      <c r="K113" s="154" t="str">
        <f t="shared" si="3"/>
        <v/>
      </c>
    </row>
    <row r="114" spans="1:11" ht="15.75" customHeight="1">
      <c r="A114" s="206" t="s">
        <v>214</v>
      </c>
      <c r="B114" s="206" t="s">
        <v>291</v>
      </c>
      <c r="C114" s="47" t="s">
        <v>288</v>
      </c>
      <c r="D114" s="47"/>
      <c r="E114" s="207" t="s">
        <v>918</v>
      </c>
      <c r="F114" s="48" t="s">
        <v>142</v>
      </c>
      <c r="G114" s="88"/>
      <c r="H114" s="88"/>
      <c r="I114" s="88">
        <f>SUMIF(TKNO,TB!$C114,PS_BTDC)-SUMIF(TKCO,$C114,PS_BTDC)</f>
        <v>0</v>
      </c>
      <c r="J114" s="88">
        <f t="shared" si="4"/>
        <v>0</v>
      </c>
      <c r="K114" s="154" t="str">
        <f t="shared" si="3"/>
        <v/>
      </c>
    </row>
    <row r="115" spans="1:11" ht="15.75" customHeight="1">
      <c r="A115" s="206" t="s">
        <v>218</v>
      </c>
      <c r="B115" s="206" t="s">
        <v>291</v>
      </c>
      <c r="C115" s="47" t="s">
        <v>289</v>
      </c>
      <c r="D115" s="47"/>
      <c r="E115" s="207" t="s">
        <v>918</v>
      </c>
      <c r="F115" s="48" t="s">
        <v>143</v>
      </c>
      <c r="G115" s="88"/>
      <c r="H115" s="88"/>
      <c r="I115" s="88">
        <f>SUMIF(TKNO,TB!$C115,PS_BTDC)-SUMIF(TKCO,$C115,PS_BTDC)</f>
        <v>0</v>
      </c>
      <c r="J115" s="88">
        <f t="shared" si="4"/>
        <v>0</v>
      </c>
      <c r="K115" s="154" t="str">
        <f t="shared" si="3"/>
        <v/>
      </c>
    </row>
    <row r="116" spans="1:11" ht="15.75" customHeight="1">
      <c r="A116" s="206" t="s">
        <v>222</v>
      </c>
      <c r="B116" s="206" t="s">
        <v>291</v>
      </c>
      <c r="C116" s="47" t="s">
        <v>290</v>
      </c>
      <c r="D116" s="47"/>
      <c r="E116" s="207" t="s">
        <v>918</v>
      </c>
      <c r="F116" s="48" t="s">
        <v>144</v>
      </c>
      <c r="G116" s="88"/>
      <c r="H116" s="88"/>
      <c r="I116" s="88">
        <f>SUMIF(TKNO,TB!$C116,PS_BTDC)-SUMIF(TKCO,$C116,PS_BTDC)</f>
        <v>0</v>
      </c>
      <c r="J116" s="88">
        <f t="shared" si="4"/>
        <v>0</v>
      </c>
      <c r="K116" s="154" t="str">
        <f t="shared" si="3"/>
        <v/>
      </c>
    </row>
    <row r="117" spans="1:11" ht="15.75" customHeight="1">
      <c r="A117" s="206" t="s">
        <v>1086</v>
      </c>
      <c r="B117" s="206" t="s">
        <v>239</v>
      </c>
      <c r="C117" s="47" t="s">
        <v>471</v>
      </c>
      <c r="D117" s="47"/>
      <c r="E117" s="207" t="s">
        <v>918</v>
      </c>
      <c r="F117" s="48" t="s">
        <v>473</v>
      </c>
      <c r="G117" s="88"/>
      <c r="H117" s="88">
        <v>25000000</v>
      </c>
      <c r="I117" s="88">
        <f>SUMIF(TKNO,TB!$C117,PS_BTDC)-SUMIF(TKCO,$C117,PS_BTDC)</f>
        <v>0</v>
      </c>
      <c r="J117" s="88">
        <f t="shared" si="4"/>
        <v>25000000</v>
      </c>
      <c r="K117" s="154" t="str">
        <f t="shared" si="3"/>
        <v/>
      </c>
    </row>
    <row r="118" spans="1:11" ht="15.75" customHeight="1">
      <c r="A118" s="206" t="s">
        <v>1087</v>
      </c>
      <c r="B118" s="206" t="s">
        <v>715</v>
      </c>
      <c r="C118" s="47" t="s">
        <v>472</v>
      </c>
      <c r="D118" s="47"/>
      <c r="E118" s="207" t="s">
        <v>918</v>
      </c>
      <c r="F118" s="48" t="s">
        <v>474</v>
      </c>
      <c r="G118" s="88">
        <v>61940000</v>
      </c>
      <c r="H118" s="88">
        <v>23947273</v>
      </c>
      <c r="I118" s="88">
        <f>SUMIF(TKNO,TB!$C118,PS_BTDC)-SUMIF(TKCO,$C118,PS_BTDC)</f>
        <v>0</v>
      </c>
      <c r="J118" s="88">
        <f t="shared" si="4"/>
        <v>23947273</v>
      </c>
      <c r="K118" s="154" t="str">
        <f t="shared" si="3"/>
        <v/>
      </c>
    </row>
    <row r="119" spans="1:11" ht="15.75" customHeight="1">
      <c r="A119" s="206" t="s">
        <v>1088</v>
      </c>
      <c r="B119" s="206" t="s">
        <v>716</v>
      </c>
      <c r="C119" s="47" t="s">
        <v>292</v>
      </c>
      <c r="D119" s="47"/>
      <c r="E119" s="207" t="s">
        <v>918</v>
      </c>
      <c r="F119" s="48" t="s">
        <v>145</v>
      </c>
      <c r="G119" s="88"/>
      <c r="H119" s="88"/>
      <c r="I119" s="88">
        <f>SUMIF(TKNO,TB!$C119,PS_BTDC)-SUMIF(TKCO,$C119,PS_BTDC)</f>
        <v>0</v>
      </c>
      <c r="J119" s="88">
        <f t="shared" si="4"/>
        <v>0</v>
      </c>
      <c r="K119" s="154" t="str">
        <f t="shared" si="3"/>
        <v/>
      </c>
    </row>
    <row r="120" spans="1:11" ht="15.75" customHeight="1">
      <c r="A120" s="206" t="s">
        <v>1089</v>
      </c>
      <c r="B120" s="206" t="s">
        <v>234</v>
      </c>
      <c r="C120" s="47" t="s">
        <v>463</v>
      </c>
      <c r="D120" s="47"/>
      <c r="E120" s="207" t="s">
        <v>918</v>
      </c>
      <c r="F120" s="48" t="s">
        <v>465</v>
      </c>
      <c r="G120" s="88"/>
      <c r="H120" s="88"/>
      <c r="I120" s="88">
        <f>SUMIF(TKNO,TB!$C120,PS_BTDC)-SUMIF(TKCO,$C120,PS_BTDC)</f>
        <v>0</v>
      </c>
      <c r="J120" s="88">
        <f t="shared" si="4"/>
        <v>0</v>
      </c>
      <c r="K120" s="154" t="str">
        <f t="shared" si="3"/>
        <v/>
      </c>
    </row>
    <row r="121" spans="1:11" ht="15.75" customHeight="1">
      <c r="A121" s="206" t="s">
        <v>1090</v>
      </c>
      <c r="B121" s="206" t="s">
        <v>696</v>
      </c>
      <c r="C121" s="47" t="s">
        <v>464</v>
      </c>
      <c r="D121" s="47"/>
      <c r="E121" s="207" t="s">
        <v>918</v>
      </c>
      <c r="F121" s="48" t="s">
        <v>466</v>
      </c>
      <c r="G121" s="88"/>
      <c r="H121" s="88"/>
      <c r="I121" s="88">
        <f>SUMIF(TKNO,TB!$C121,PS_BTDC)-SUMIF(TKCO,$C121,PS_BTDC)</f>
        <v>0</v>
      </c>
      <c r="J121" s="88">
        <f t="shared" si="4"/>
        <v>0</v>
      </c>
      <c r="K121" s="154" t="str">
        <f t="shared" si="3"/>
        <v/>
      </c>
    </row>
    <row r="122" spans="1:11" ht="15.75" customHeight="1">
      <c r="A122" s="206" t="s">
        <v>1091</v>
      </c>
      <c r="B122" s="206" t="s">
        <v>685</v>
      </c>
      <c r="C122" s="47" t="s">
        <v>449</v>
      </c>
      <c r="D122" s="47"/>
      <c r="E122" s="207" t="s">
        <v>918</v>
      </c>
      <c r="F122" s="48" t="s">
        <v>378</v>
      </c>
      <c r="G122" s="88">
        <v>2711232180</v>
      </c>
      <c r="H122" s="88">
        <v>2456296813</v>
      </c>
      <c r="I122" s="88">
        <f>SUMIF(TKNO,TB!$C122,PS_BTDC)-SUMIF(TKCO,$C122,PS_BTDC)</f>
        <v>0</v>
      </c>
      <c r="J122" s="88">
        <f t="shared" si="4"/>
        <v>2456296813</v>
      </c>
      <c r="K122" s="154" t="str">
        <f t="shared" si="3"/>
        <v/>
      </c>
    </row>
    <row r="123" spans="1:11" ht="15.75" customHeight="1">
      <c r="A123" s="206" t="s">
        <v>681</v>
      </c>
      <c r="B123" s="206" t="s">
        <v>266</v>
      </c>
      <c r="C123" s="47" t="s">
        <v>450</v>
      </c>
      <c r="D123" s="47"/>
      <c r="E123" s="207" t="s">
        <v>918</v>
      </c>
      <c r="F123" s="48" t="s">
        <v>381</v>
      </c>
      <c r="G123" s="88"/>
      <c r="H123" s="266"/>
      <c r="I123" s="88">
        <f>SUMIF(TKNO,TB!$C123,PS_BTDC)-SUMIF(TKCO,$C123,PS_BTDC)</f>
        <v>0</v>
      </c>
      <c r="J123" s="88">
        <f t="shared" si="4"/>
        <v>0</v>
      </c>
      <c r="K123" s="154" t="str">
        <f t="shared" si="3"/>
        <v/>
      </c>
    </row>
    <row r="124" spans="1:11" ht="15.75" customHeight="1">
      <c r="A124" s="206" t="s">
        <v>225</v>
      </c>
      <c r="B124" s="206" t="s">
        <v>722</v>
      </c>
      <c r="C124" s="47" t="s">
        <v>451</v>
      </c>
      <c r="D124" s="47"/>
      <c r="E124" s="208" t="s">
        <v>895</v>
      </c>
      <c r="F124" s="48" t="s">
        <v>453</v>
      </c>
      <c r="G124" s="157"/>
      <c r="H124" s="266">
        <v>-986009533</v>
      </c>
      <c r="I124" s="88">
        <f>SUMIF(TKNO,TB!$C124,PS_BTDC)-SUMIF(TKCO,$C124,PS_BTDC)</f>
        <v>0</v>
      </c>
      <c r="J124" s="88">
        <f t="shared" si="4"/>
        <v>-986009533</v>
      </c>
      <c r="K124" s="154" t="str">
        <f t="shared" si="3"/>
        <v/>
      </c>
    </row>
    <row r="125" spans="1:11" ht="15.75" customHeight="1">
      <c r="A125" s="206" t="s">
        <v>682</v>
      </c>
      <c r="B125" s="206" t="s">
        <v>294</v>
      </c>
      <c r="C125" s="47" t="s">
        <v>452</v>
      </c>
      <c r="D125" s="47"/>
      <c r="E125" s="208" t="s">
        <v>895</v>
      </c>
      <c r="F125" s="48" t="s">
        <v>454</v>
      </c>
      <c r="G125" s="157"/>
      <c r="H125" s="157"/>
      <c r="I125" s="88">
        <f>SUMIF(TKNO,TB!$C125,PS_BTDC)-SUMIF(TKCO,$C125,PS_BTDC)</f>
        <v>0</v>
      </c>
      <c r="J125" s="88">
        <f t="shared" si="4"/>
        <v>0</v>
      </c>
      <c r="K125" s="154" t="str">
        <f t="shared" si="3"/>
        <v/>
      </c>
    </row>
    <row r="126" spans="1:11" ht="15.75" customHeight="1">
      <c r="A126" s="206" t="s">
        <v>683</v>
      </c>
      <c r="B126" s="206" t="s">
        <v>724</v>
      </c>
      <c r="C126" s="47" t="s">
        <v>296</v>
      </c>
      <c r="D126" s="47"/>
      <c r="E126" s="208" t="s">
        <v>895</v>
      </c>
      <c r="F126" s="48" t="s">
        <v>146</v>
      </c>
      <c r="G126" s="157">
        <v>-311432201</v>
      </c>
      <c r="H126" s="157">
        <v>-236072670</v>
      </c>
      <c r="I126" s="88">
        <f>SUMIF(TKNO,TB!$C126,PS_BTDC)-SUMIF(TKCO,$C126,PS_BTDC)</f>
        <v>0</v>
      </c>
      <c r="J126" s="88">
        <f t="shared" si="4"/>
        <v>-236072670</v>
      </c>
      <c r="K126" s="154" t="str">
        <f t="shared" si="3"/>
        <v/>
      </c>
    </row>
    <row r="127" spans="1:11" ht="15.75" customHeight="1">
      <c r="A127" s="206" t="s">
        <v>1092</v>
      </c>
      <c r="B127" s="206" t="s">
        <v>724</v>
      </c>
      <c r="C127" s="47" t="s">
        <v>297</v>
      </c>
      <c r="D127" s="47"/>
      <c r="E127" s="208" t="s">
        <v>895</v>
      </c>
      <c r="F127" s="48" t="s">
        <v>147</v>
      </c>
      <c r="G127" s="157"/>
      <c r="H127" s="157"/>
      <c r="I127" s="88">
        <f>SUMIF(TKNO,TB!$C127,PS_BTDC)-SUMIF(TKCO,$C127,PS_BTDC)</f>
        <v>0</v>
      </c>
      <c r="J127" s="88">
        <f t="shared" si="4"/>
        <v>0</v>
      </c>
      <c r="K127" s="154" t="str">
        <f t="shared" si="3"/>
        <v/>
      </c>
    </row>
    <row r="128" spans="1:11" ht="15.75" customHeight="1">
      <c r="A128" s="206" t="s">
        <v>1093</v>
      </c>
      <c r="B128" s="206" t="s">
        <v>724</v>
      </c>
      <c r="C128" s="47" t="s">
        <v>298</v>
      </c>
      <c r="D128" s="47"/>
      <c r="E128" s="208" t="s">
        <v>895</v>
      </c>
      <c r="F128" s="48" t="s">
        <v>148</v>
      </c>
      <c r="G128" s="157"/>
      <c r="H128" s="157"/>
      <c r="I128" s="88">
        <f>SUMIF(TKNO,TB!$C128,PS_BTDC)-SUMIF(TKCO,$C128,PS_BTDC)</f>
        <v>0</v>
      </c>
      <c r="J128" s="88">
        <f t="shared" si="4"/>
        <v>0</v>
      </c>
      <c r="K128" s="154" t="str">
        <f t="shared" si="3"/>
        <v/>
      </c>
    </row>
    <row r="129" spans="1:11" ht="15.75" customHeight="1">
      <c r="A129" s="206" t="s">
        <v>1094</v>
      </c>
      <c r="B129" s="206" t="s">
        <v>724</v>
      </c>
      <c r="C129" s="47" t="s">
        <v>299</v>
      </c>
      <c r="D129" s="47"/>
      <c r="E129" s="208" t="s">
        <v>895</v>
      </c>
      <c r="F129" s="48" t="s">
        <v>149</v>
      </c>
      <c r="G129" s="157"/>
      <c r="H129" s="157"/>
      <c r="I129" s="88">
        <f>SUMIF(TKNO,TB!$C129,PS_BTDC)-SUMIF(TKCO,$C129,PS_BTDC)</f>
        <v>0</v>
      </c>
      <c r="J129" s="88">
        <f t="shared" si="4"/>
        <v>0</v>
      </c>
      <c r="K129" s="154" t="str">
        <f t="shared" si="3"/>
        <v/>
      </c>
    </row>
    <row r="130" spans="1:11" ht="15.75" customHeight="1">
      <c r="A130" s="206" t="s">
        <v>1095</v>
      </c>
      <c r="B130" s="206" t="s">
        <v>724</v>
      </c>
      <c r="C130" s="47" t="s">
        <v>300</v>
      </c>
      <c r="D130" s="47"/>
      <c r="E130" s="208" t="s">
        <v>895</v>
      </c>
      <c r="F130" s="48" t="s">
        <v>150</v>
      </c>
      <c r="G130" s="157">
        <v>-774851948</v>
      </c>
      <c r="H130" s="157">
        <v>-287876896</v>
      </c>
      <c r="I130" s="88">
        <f>SUMIF(TKNO,TB!$C130,PS_BTDC)-SUMIF(TKCO,$C130,PS_BTDC)</f>
        <v>0</v>
      </c>
      <c r="J130" s="88">
        <f t="shared" si="4"/>
        <v>-287876896</v>
      </c>
      <c r="K130" s="154" t="str">
        <f t="shared" si="3"/>
        <v/>
      </c>
    </row>
    <row r="131" spans="1:11" ht="15.75" customHeight="1">
      <c r="A131" s="206" t="s">
        <v>229</v>
      </c>
      <c r="B131" s="206" t="s">
        <v>724</v>
      </c>
      <c r="C131" s="47" t="s">
        <v>301</v>
      </c>
      <c r="D131" s="47"/>
      <c r="E131" s="208" t="s">
        <v>895</v>
      </c>
      <c r="F131" s="48" t="s">
        <v>151</v>
      </c>
      <c r="G131" s="157">
        <v>-26538392</v>
      </c>
      <c r="H131" s="157">
        <v>-20885376</v>
      </c>
      <c r="I131" s="88">
        <f>SUMIF(TKNO,TB!$C131,PS_BTDC)-SUMIF(TKCO,$C131,PS_BTDC)</f>
        <v>0</v>
      </c>
      <c r="J131" s="88">
        <f t="shared" si="4"/>
        <v>-20885376</v>
      </c>
      <c r="K131" s="154" t="str">
        <f t="shared" si="3"/>
        <v/>
      </c>
    </row>
    <row r="132" spans="1:11" ht="15.75" customHeight="1">
      <c r="A132" s="206" t="s">
        <v>1096</v>
      </c>
      <c r="B132" s="206" t="s">
        <v>724</v>
      </c>
      <c r="C132" s="47" t="s">
        <v>302</v>
      </c>
      <c r="D132" s="47"/>
      <c r="E132" s="208" t="s">
        <v>895</v>
      </c>
      <c r="F132" s="48" t="s">
        <v>152</v>
      </c>
      <c r="G132" s="157"/>
      <c r="H132" s="157"/>
      <c r="I132" s="88">
        <f>SUMIF(TKNO,TB!$C132,PS_BTDC)-SUMIF(TKCO,$C132,PS_BTDC)</f>
        <v>0</v>
      </c>
      <c r="J132" s="88">
        <f t="shared" si="4"/>
        <v>0</v>
      </c>
      <c r="K132" s="154" t="str">
        <f t="shared" ref="K132:K195" si="5">IF(I132&lt;&gt;0,C132,"")</f>
        <v/>
      </c>
    </row>
    <row r="133" spans="1:11" ht="15.75" customHeight="1">
      <c r="A133" s="206" t="s">
        <v>684</v>
      </c>
      <c r="B133" s="206" t="s">
        <v>724</v>
      </c>
      <c r="C133" s="47" t="s">
        <v>303</v>
      </c>
      <c r="D133" s="47"/>
      <c r="E133" s="208" t="s">
        <v>895</v>
      </c>
      <c r="F133" s="48" t="s">
        <v>153</v>
      </c>
      <c r="G133" s="157"/>
      <c r="H133" s="157"/>
      <c r="I133" s="88">
        <f>SUMIF(TKNO,TB!$C133,PS_BTDC)-SUMIF(TKCO,$C133,PS_BTDC)</f>
        <v>0</v>
      </c>
      <c r="J133" s="88">
        <f t="shared" ref="J133:J197" si="6">H133+I133</f>
        <v>0</v>
      </c>
      <c r="K133" s="154" t="str">
        <f t="shared" si="5"/>
        <v/>
      </c>
    </row>
    <row r="134" spans="1:11" ht="15.75" customHeight="1">
      <c r="A134" s="206" t="s">
        <v>230</v>
      </c>
      <c r="B134" s="206" t="s">
        <v>724</v>
      </c>
      <c r="C134" s="47" t="s">
        <v>304</v>
      </c>
      <c r="D134" s="47"/>
      <c r="E134" s="208" t="s">
        <v>895</v>
      </c>
      <c r="F134" s="48" t="s">
        <v>154</v>
      </c>
      <c r="G134" s="157"/>
      <c r="H134" s="157"/>
      <c r="I134" s="88">
        <f>SUMIF(TKNO,TB!$C134,PS_BTDC)-SUMIF(TKCO,$C134,PS_BTDC)</f>
        <v>0</v>
      </c>
      <c r="J134" s="88">
        <f t="shared" si="6"/>
        <v>0</v>
      </c>
      <c r="K134" s="154" t="str">
        <f t="shared" si="5"/>
        <v/>
      </c>
    </row>
    <row r="135" spans="1:11" ht="15.75" customHeight="1">
      <c r="A135" s="206" t="s">
        <v>685</v>
      </c>
      <c r="B135" s="206" t="s">
        <v>724</v>
      </c>
      <c r="C135" s="47" t="s">
        <v>305</v>
      </c>
      <c r="D135" s="47"/>
      <c r="E135" s="208" t="s">
        <v>895</v>
      </c>
      <c r="F135" s="48" t="s">
        <v>155</v>
      </c>
      <c r="G135" s="157"/>
      <c r="H135" s="157"/>
      <c r="I135" s="88">
        <f>SUMIF(TKNO,TB!$C135,PS_BTDC)-SUMIF(TKCO,$C135,PS_BTDC)</f>
        <v>0</v>
      </c>
      <c r="J135" s="88">
        <f t="shared" si="6"/>
        <v>0</v>
      </c>
      <c r="K135" s="154" t="str">
        <f t="shared" si="5"/>
        <v/>
      </c>
    </row>
    <row r="136" spans="1:11" ht="15.75" customHeight="1">
      <c r="A136" s="206" t="s">
        <v>231</v>
      </c>
      <c r="B136" s="206" t="s">
        <v>724</v>
      </c>
      <c r="C136" s="47" t="s">
        <v>306</v>
      </c>
      <c r="D136" s="47"/>
      <c r="E136" s="208" t="s">
        <v>895</v>
      </c>
      <c r="F136" s="48" t="s">
        <v>156</v>
      </c>
      <c r="G136" s="157"/>
      <c r="H136" s="157"/>
      <c r="I136" s="88">
        <f>SUMIF(TKNO,TB!$C136,PS_BTDC)-SUMIF(TKCO,$C136,PS_BTDC)</f>
        <v>0</v>
      </c>
      <c r="J136" s="88">
        <f t="shared" si="6"/>
        <v>0</v>
      </c>
      <c r="K136" s="154" t="str">
        <f t="shared" si="5"/>
        <v/>
      </c>
    </row>
    <row r="137" spans="1:11" ht="15.75" customHeight="1">
      <c r="A137" s="206" t="s">
        <v>686</v>
      </c>
      <c r="B137" s="206" t="s">
        <v>234</v>
      </c>
      <c r="C137" s="47" t="s">
        <v>415</v>
      </c>
      <c r="D137" s="47"/>
      <c r="E137" s="207" t="s">
        <v>918</v>
      </c>
      <c r="F137" s="48" t="s">
        <v>457</v>
      </c>
      <c r="G137" s="88"/>
      <c r="H137" s="88"/>
      <c r="I137" s="88">
        <f>SUMIF(TKNO,TB!$C137,PS_BTDC)-SUMIF(TKCO,$C137,PS_BTDC)</f>
        <v>0</v>
      </c>
      <c r="J137" s="88">
        <f t="shared" si="6"/>
        <v>0</v>
      </c>
      <c r="K137" s="154" t="str">
        <f t="shared" si="5"/>
        <v/>
      </c>
    </row>
    <row r="138" spans="1:11" ht="15.75" customHeight="1">
      <c r="A138" s="206" t="s">
        <v>687</v>
      </c>
      <c r="B138" s="206" t="s">
        <v>696</v>
      </c>
      <c r="C138" s="47" t="s">
        <v>1215</v>
      </c>
      <c r="D138" s="47"/>
      <c r="E138" s="207" t="s">
        <v>918</v>
      </c>
      <c r="F138" s="48" t="s">
        <v>458</v>
      </c>
      <c r="G138" s="88"/>
      <c r="H138" s="88"/>
      <c r="I138" s="88">
        <f>SUMIF(TKNO,TB!$C138,PS_BTDC)-SUMIF(TKCO,$C138,PS_BTDC)</f>
        <v>0</v>
      </c>
      <c r="J138" s="88">
        <f t="shared" si="6"/>
        <v>0</v>
      </c>
      <c r="K138" s="154" t="str">
        <f t="shared" si="5"/>
        <v/>
      </c>
    </row>
    <row r="139" spans="1:11" ht="15.75" customHeight="1">
      <c r="A139" s="206" t="s">
        <v>234</v>
      </c>
      <c r="B139" s="206" t="s">
        <v>725</v>
      </c>
      <c r="C139" s="47" t="s">
        <v>308</v>
      </c>
      <c r="D139" s="47"/>
      <c r="E139" s="208" t="s">
        <v>895</v>
      </c>
      <c r="F139" s="48" t="s">
        <v>157</v>
      </c>
      <c r="G139" s="154"/>
      <c r="H139" s="154"/>
      <c r="I139" s="88">
        <f>SUMIF(TKNO,TB!$C139,PS_BTDC)-SUMIF(TKCO,$C139,PS_BTDC)</f>
        <v>0</v>
      </c>
      <c r="J139" s="88">
        <f t="shared" si="6"/>
        <v>0</v>
      </c>
      <c r="K139" s="154" t="str">
        <f t="shared" si="5"/>
        <v/>
      </c>
    </row>
    <row r="140" spans="1:11" ht="15.75" customHeight="1">
      <c r="A140" s="206" t="s">
        <v>688</v>
      </c>
      <c r="B140" s="206" t="s">
        <v>234</v>
      </c>
      <c r="C140" s="47" t="s">
        <v>1214</v>
      </c>
      <c r="D140" s="47"/>
      <c r="E140" s="207" t="s">
        <v>918</v>
      </c>
      <c r="F140" s="48" t="s">
        <v>459</v>
      </c>
      <c r="G140" s="88"/>
      <c r="H140" s="88"/>
      <c r="I140" s="88">
        <f>SUMIF(TKNO,TB!$C140,PS_BTDC)-SUMIF(TKCO,$C140,PS_BTDC)</f>
        <v>0</v>
      </c>
      <c r="J140" s="88">
        <f t="shared" si="6"/>
        <v>0</v>
      </c>
      <c r="K140" s="154" t="str">
        <f t="shared" si="5"/>
        <v/>
      </c>
    </row>
    <row r="141" spans="1:11" ht="15.75" customHeight="1">
      <c r="A141" s="206" t="s">
        <v>236</v>
      </c>
      <c r="B141" s="206" t="s">
        <v>696</v>
      </c>
      <c r="C141" s="47" t="s">
        <v>1216</v>
      </c>
      <c r="D141" s="47"/>
      <c r="E141" s="207" t="s">
        <v>918</v>
      </c>
      <c r="F141" s="48" t="s">
        <v>460</v>
      </c>
      <c r="G141" s="88"/>
      <c r="H141" s="88"/>
      <c r="I141" s="88">
        <f>SUMIF(TKNO,TB!$C141,PS_BTDC)-SUMIF(TKCO,$C141,PS_BTDC)</f>
        <v>0</v>
      </c>
      <c r="J141" s="88">
        <f t="shared" si="6"/>
        <v>0</v>
      </c>
      <c r="K141" s="154" t="str">
        <f t="shared" si="5"/>
        <v/>
      </c>
    </row>
    <row r="142" spans="1:11" ht="15.75" customHeight="1">
      <c r="A142" s="206" t="s">
        <v>689</v>
      </c>
      <c r="B142" s="206" t="s">
        <v>725</v>
      </c>
      <c r="C142" s="47" t="s">
        <v>309</v>
      </c>
      <c r="D142" s="47"/>
      <c r="E142" s="208" t="s">
        <v>895</v>
      </c>
      <c r="F142" s="48" t="s">
        <v>158</v>
      </c>
      <c r="G142" s="154"/>
      <c r="H142" s="154"/>
      <c r="I142" s="88">
        <f>SUMIF(TKNO,TB!$C142,PS_BTDC)-SUMIF(TKCO,$C142,PS_BTDC)</f>
        <v>0</v>
      </c>
      <c r="J142" s="88">
        <f t="shared" si="6"/>
        <v>0</v>
      </c>
      <c r="K142" s="154" t="str">
        <f t="shared" si="5"/>
        <v/>
      </c>
    </row>
    <row r="143" spans="1:11" ht="15.75" customHeight="1">
      <c r="A143" s="206" t="s">
        <v>690</v>
      </c>
      <c r="B143" s="206" t="s">
        <v>726</v>
      </c>
      <c r="C143" s="47" t="s">
        <v>506</v>
      </c>
      <c r="D143" s="47"/>
      <c r="E143" s="208" t="s">
        <v>895</v>
      </c>
      <c r="F143" s="48" t="s">
        <v>508</v>
      </c>
      <c r="G143" s="88"/>
      <c r="H143" s="88">
        <v>-20500000</v>
      </c>
      <c r="I143" s="88">
        <f>SUMIF(TKNO,TB!$C143,PS_BTDC)-SUMIF(TKCO,$C143,PS_BTDC)</f>
        <v>0</v>
      </c>
      <c r="J143" s="88">
        <f t="shared" si="6"/>
        <v>-20500000</v>
      </c>
      <c r="K143" s="154" t="str">
        <f t="shared" si="5"/>
        <v/>
      </c>
    </row>
    <row r="144" spans="1:11" ht="15.75" customHeight="1">
      <c r="A144" s="206" t="s">
        <v>238</v>
      </c>
      <c r="B144" s="206" t="s">
        <v>295</v>
      </c>
      <c r="C144" s="47" t="s">
        <v>507</v>
      </c>
      <c r="D144" s="47"/>
      <c r="E144" s="208" t="s">
        <v>895</v>
      </c>
      <c r="F144" s="48" t="s">
        <v>509</v>
      </c>
      <c r="G144" s="88"/>
      <c r="H144" s="88"/>
      <c r="I144" s="88">
        <f>SUMIF(TKNO,TB!$C144,PS_BTDC)-SUMIF(TKCO,$C144,PS_BTDC)</f>
        <v>0</v>
      </c>
      <c r="J144" s="88">
        <f t="shared" si="6"/>
        <v>0</v>
      </c>
      <c r="K144" s="154" t="str">
        <f t="shared" si="5"/>
        <v/>
      </c>
    </row>
    <row r="145" spans="1:11" ht="15.75" customHeight="1">
      <c r="A145" s="206" t="s">
        <v>1097</v>
      </c>
      <c r="B145" s="206" t="s">
        <v>307</v>
      </c>
      <c r="C145" s="47" t="s">
        <v>312</v>
      </c>
      <c r="D145" s="47"/>
      <c r="E145" s="208" t="s">
        <v>895</v>
      </c>
      <c r="F145" s="48" t="s">
        <v>159</v>
      </c>
      <c r="G145" s="157"/>
      <c r="H145" s="157"/>
      <c r="I145" s="88">
        <f>SUMIF(TKNO,TB!$C145,PS_BTDC)-SUMIF(TKCO,$C145,PS_BTDC)</f>
        <v>0</v>
      </c>
      <c r="J145" s="88">
        <f t="shared" si="6"/>
        <v>0</v>
      </c>
      <c r="K145" s="154" t="str">
        <f t="shared" si="5"/>
        <v/>
      </c>
    </row>
    <row r="146" spans="1:11" ht="15.75" customHeight="1">
      <c r="A146" s="206" t="s">
        <v>1098</v>
      </c>
      <c r="B146" s="206" t="s">
        <v>727</v>
      </c>
      <c r="C146" s="47" t="s">
        <v>510</v>
      </c>
      <c r="D146" s="47"/>
      <c r="E146" s="208" t="s">
        <v>895</v>
      </c>
      <c r="F146" s="48" t="s">
        <v>516</v>
      </c>
      <c r="G146" s="157"/>
      <c r="H146" s="157"/>
      <c r="I146" s="88">
        <f>SUMIF(TKNO,TB!$C146,PS_BTDC)-SUMIF(TKCO,$C146,PS_BTDC)</f>
        <v>0</v>
      </c>
      <c r="J146" s="88">
        <f t="shared" si="6"/>
        <v>0</v>
      </c>
      <c r="K146" s="154" t="str">
        <f t="shared" si="5"/>
        <v/>
      </c>
    </row>
    <row r="147" spans="1:11" ht="15.75" customHeight="1">
      <c r="A147" s="206" t="s">
        <v>1099</v>
      </c>
      <c r="B147" s="206" t="s">
        <v>310</v>
      </c>
      <c r="C147" s="47" t="s">
        <v>511</v>
      </c>
      <c r="D147" s="47"/>
      <c r="E147" s="208" t="s">
        <v>895</v>
      </c>
      <c r="F147" s="48" t="s">
        <v>517</v>
      </c>
      <c r="G147" s="157"/>
      <c r="H147" s="157"/>
      <c r="I147" s="88">
        <f>SUMIF(TKNO,TB!$C147,PS_BTDC)-SUMIF(TKCO,$C147,PS_BTDC)</f>
        <v>0</v>
      </c>
      <c r="J147" s="88">
        <f t="shared" si="6"/>
        <v>0</v>
      </c>
      <c r="K147" s="154" t="str">
        <f t="shared" si="5"/>
        <v/>
      </c>
    </row>
    <row r="148" spans="1:11" ht="15.75" customHeight="1">
      <c r="A148" s="206" t="s">
        <v>1100</v>
      </c>
      <c r="B148" s="206" t="s">
        <v>727</v>
      </c>
      <c r="C148" s="47" t="s">
        <v>512</v>
      </c>
      <c r="D148" s="47"/>
      <c r="E148" s="208" t="s">
        <v>895</v>
      </c>
      <c r="F148" s="48" t="s">
        <v>518</v>
      </c>
      <c r="G148" s="157"/>
      <c r="H148" s="157"/>
      <c r="I148" s="88">
        <f>SUMIF(TKNO,TB!$C148,PS_BTDC)-SUMIF(TKCO,$C148,PS_BTDC)</f>
        <v>0</v>
      </c>
      <c r="J148" s="88">
        <f t="shared" si="6"/>
        <v>0</v>
      </c>
      <c r="K148" s="154" t="str">
        <f t="shared" si="5"/>
        <v/>
      </c>
    </row>
    <row r="149" spans="1:11" ht="15.75" customHeight="1">
      <c r="A149" s="206" t="s">
        <v>1101</v>
      </c>
      <c r="B149" s="206" t="s">
        <v>310</v>
      </c>
      <c r="C149" s="47" t="s">
        <v>513</v>
      </c>
      <c r="D149" s="47"/>
      <c r="E149" s="208" t="s">
        <v>895</v>
      </c>
      <c r="F149" s="48" t="s">
        <v>519</v>
      </c>
      <c r="G149" s="157"/>
      <c r="H149" s="157"/>
      <c r="I149" s="88">
        <f>SUMIF(TKNO,TB!$C149,PS_BTDC)-SUMIF(TKCO,$C149,PS_BTDC)</f>
        <v>0</v>
      </c>
      <c r="J149" s="88">
        <f t="shared" si="6"/>
        <v>0</v>
      </c>
      <c r="K149" s="154" t="str">
        <f t="shared" si="5"/>
        <v/>
      </c>
    </row>
    <row r="150" spans="1:11" ht="15.75" customHeight="1">
      <c r="A150" s="206" t="s">
        <v>1102</v>
      </c>
      <c r="B150" s="206" t="s">
        <v>727</v>
      </c>
      <c r="C150" s="47" t="s">
        <v>514</v>
      </c>
      <c r="D150" s="47"/>
      <c r="E150" s="208" t="s">
        <v>895</v>
      </c>
      <c r="F150" s="48" t="s">
        <v>520</v>
      </c>
      <c r="G150" s="157"/>
      <c r="H150" s="157"/>
      <c r="I150" s="88">
        <f>SUMIF(TKNO,TB!$C150,PS_BTDC)-SUMIF(TKCO,$C150,PS_BTDC)</f>
        <v>0</v>
      </c>
      <c r="J150" s="88">
        <f t="shared" si="6"/>
        <v>0</v>
      </c>
      <c r="K150" s="154" t="str">
        <f t="shared" si="5"/>
        <v/>
      </c>
    </row>
    <row r="151" spans="1:11" ht="15.75" customHeight="1">
      <c r="A151" s="206" t="s">
        <v>1103</v>
      </c>
      <c r="B151" s="206" t="s">
        <v>310</v>
      </c>
      <c r="C151" s="47" t="s">
        <v>515</v>
      </c>
      <c r="D151" s="47"/>
      <c r="E151" s="208" t="s">
        <v>895</v>
      </c>
      <c r="F151" s="48" t="s">
        <v>521</v>
      </c>
      <c r="G151" s="157"/>
      <c r="H151" s="157"/>
      <c r="I151" s="88">
        <f>SUMIF(TKNO,TB!$C151,PS_BTDC)-SUMIF(TKCO,$C151,PS_BTDC)</f>
        <v>0</v>
      </c>
      <c r="J151" s="88">
        <f t="shared" si="6"/>
        <v>0</v>
      </c>
      <c r="K151" s="154" t="str">
        <f t="shared" si="5"/>
        <v/>
      </c>
    </row>
    <row r="152" spans="1:11" ht="15.75" customHeight="1">
      <c r="A152" s="206" t="s">
        <v>691</v>
      </c>
      <c r="B152" s="206" t="s">
        <v>686</v>
      </c>
      <c r="C152" s="47" t="s">
        <v>921</v>
      </c>
      <c r="D152" s="47"/>
      <c r="E152" s="207" t="s">
        <v>918</v>
      </c>
      <c r="F152" s="48" t="s">
        <v>923</v>
      </c>
      <c r="G152" s="88"/>
      <c r="H152" s="88"/>
      <c r="I152" s="88">
        <f>SUMIF(TKNO,TB!$C152,PS_BTDC)-SUMIF(TKCO,$C152,PS_BTDC)</f>
        <v>0</v>
      </c>
      <c r="J152" s="88">
        <f t="shared" si="6"/>
        <v>0</v>
      </c>
      <c r="K152" s="154" t="str">
        <f t="shared" si="5"/>
        <v/>
      </c>
    </row>
    <row r="153" spans="1:11" ht="15.75" customHeight="1">
      <c r="A153" s="206" t="s">
        <v>692</v>
      </c>
      <c r="B153" s="206" t="s">
        <v>728</v>
      </c>
      <c r="C153" s="47" t="s">
        <v>922</v>
      </c>
      <c r="D153" s="47"/>
      <c r="E153" s="208" t="s">
        <v>895</v>
      </c>
      <c r="F153" s="48" t="s">
        <v>924</v>
      </c>
      <c r="G153" s="154"/>
      <c r="H153" s="154"/>
      <c r="I153" s="88">
        <f>SUMIF(TKNO,TB!$C153,PS_BTDC)-SUMIF(TKCO,$C153,PS_BTDC)</f>
        <v>0</v>
      </c>
      <c r="J153" s="88">
        <f t="shared" si="6"/>
        <v>0</v>
      </c>
      <c r="K153" s="154" t="str">
        <f t="shared" si="5"/>
        <v/>
      </c>
    </row>
    <row r="154" spans="1:11" ht="15.75" customHeight="1">
      <c r="A154" s="206" t="s">
        <v>239</v>
      </c>
      <c r="B154" s="206" t="s">
        <v>730</v>
      </c>
      <c r="C154" s="47" t="s">
        <v>315</v>
      </c>
      <c r="D154" s="47"/>
      <c r="E154" s="208" t="s">
        <v>895</v>
      </c>
      <c r="F154" s="48" t="s">
        <v>160</v>
      </c>
      <c r="G154" s="157"/>
      <c r="H154" s="157"/>
      <c r="I154" s="88">
        <f>SUMIF(TKNO,TB!$C154,PS_BTDC)-SUMIF(TKCO,$C154,PS_BTDC)</f>
        <v>0</v>
      </c>
      <c r="J154" s="88">
        <f t="shared" si="6"/>
        <v>0</v>
      </c>
      <c r="K154" s="154" t="str">
        <f t="shared" si="5"/>
        <v/>
      </c>
    </row>
    <row r="155" spans="1:11" ht="15.75" customHeight="1">
      <c r="A155" s="206" t="s">
        <v>240</v>
      </c>
      <c r="B155" s="206" t="s">
        <v>730</v>
      </c>
      <c r="C155" s="47" t="s">
        <v>316</v>
      </c>
      <c r="D155" s="47"/>
      <c r="E155" s="208" t="s">
        <v>895</v>
      </c>
      <c r="F155" s="48" t="s">
        <v>161</v>
      </c>
      <c r="G155" s="157"/>
      <c r="H155" s="157"/>
      <c r="I155" s="88">
        <f>SUMIF(TKNO,TB!$C155,PS_BTDC)-SUMIF(TKCO,$C155,PS_BTDC)</f>
        <v>0</v>
      </c>
      <c r="J155" s="88">
        <f t="shared" si="6"/>
        <v>0</v>
      </c>
      <c r="K155" s="154" t="str">
        <f t="shared" si="5"/>
        <v/>
      </c>
    </row>
    <row r="156" spans="1:11" ht="15.75" customHeight="1">
      <c r="A156" s="206" t="s">
        <v>241</v>
      </c>
      <c r="B156" s="206" t="s">
        <v>730</v>
      </c>
      <c r="C156" s="47" t="s">
        <v>317</v>
      </c>
      <c r="D156" s="47"/>
      <c r="E156" s="208" t="s">
        <v>895</v>
      </c>
      <c r="F156" s="48" t="s">
        <v>162</v>
      </c>
      <c r="G156" s="157">
        <v>-2970283</v>
      </c>
      <c r="H156" s="157">
        <v>-177521</v>
      </c>
      <c r="I156" s="88">
        <f>SUMIF(TKNO,TB!$C156,PS_BTDC)-SUMIF(TKCO,$C156,PS_BTDC)</f>
        <v>0</v>
      </c>
      <c r="J156" s="88">
        <f t="shared" si="6"/>
        <v>-177521</v>
      </c>
      <c r="K156" s="154" t="str">
        <f t="shared" si="5"/>
        <v/>
      </c>
    </row>
    <row r="157" spans="1:11" ht="15.75" customHeight="1">
      <c r="A157" s="206" t="s">
        <v>245</v>
      </c>
      <c r="B157" s="206" t="s">
        <v>730</v>
      </c>
      <c r="C157" s="47" t="s">
        <v>318</v>
      </c>
      <c r="D157" s="47"/>
      <c r="E157" s="208" t="s">
        <v>895</v>
      </c>
      <c r="F157" s="48" t="s">
        <v>163</v>
      </c>
      <c r="G157" s="157"/>
      <c r="H157" s="157"/>
      <c r="I157" s="88">
        <f>SUMIF(TKNO,TB!$C157,PS_BTDC)-SUMIF(TKCO,$C157,PS_BTDC)</f>
        <v>0</v>
      </c>
      <c r="J157" s="88">
        <f t="shared" si="6"/>
        <v>0</v>
      </c>
      <c r="K157" s="154" t="str">
        <f t="shared" si="5"/>
        <v/>
      </c>
    </row>
    <row r="158" spans="1:11" ht="15.75" customHeight="1">
      <c r="A158" s="206" t="s">
        <v>246</v>
      </c>
      <c r="B158" s="206" t="s">
        <v>730</v>
      </c>
      <c r="C158" s="47" t="s">
        <v>319</v>
      </c>
      <c r="D158" s="47"/>
      <c r="E158" s="208" t="s">
        <v>895</v>
      </c>
      <c r="F158" s="48" t="s">
        <v>164</v>
      </c>
      <c r="G158" s="157"/>
      <c r="H158" s="157"/>
      <c r="I158" s="88">
        <f>SUMIF(TKNO,TB!$C158,PS_BTDC)-SUMIF(TKCO,$C158,PS_BTDC)</f>
        <v>0</v>
      </c>
      <c r="J158" s="88">
        <f t="shared" si="6"/>
        <v>0</v>
      </c>
      <c r="K158" s="154" t="str">
        <f t="shared" si="5"/>
        <v/>
      </c>
    </row>
    <row r="159" spans="1:11" ht="15.75" customHeight="1">
      <c r="A159" s="206" t="s">
        <v>249</v>
      </c>
      <c r="B159" s="206" t="s">
        <v>730</v>
      </c>
      <c r="C159" s="47" t="s">
        <v>320</v>
      </c>
      <c r="D159" s="47"/>
      <c r="E159" s="208" t="s">
        <v>895</v>
      </c>
      <c r="F159" s="48" t="s">
        <v>165</v>
      </c>
      <c r="G159" s="157"/>
      <c r="H159" s="157"/>
      <c r="I159" s="88">
        <f>SUMIF(TKNO,TB!$C159,PS_BTDC)-SUMIF(TKCO,$C159,PS_BTDC)</f>
        <v>0</v>
      </c>
      <c r="J159" s="88">
        <f t="shared" si="6"/>
        <v>0</v>
      </c>
      <c r="K159" s="154" t="str">
        <f t="shared" si="5"/>
        <v/>
      </c>
    </row>
    <row r="160" spans="1:11" ht="15.75" customHeight="1">
      <c r="A160" s="206" t="s">
        <v>253</v>
      </c>
      <c r="B160" s="206" t="s">
        <v>729</v>
      </c>
      <c r="C160" s="47" t="s">
        <v>522</v>
      </c>
      <c r="D160" s="47"/>
      <c r="E160" s="208" t="s">
        <v>895</v>
      </c>
      <c r="F160" s="48" t="s">
        <v>524</v>
      </c>
      <c r="G160" s="157"/>
      <c r="H160" s="157"/>
      <c r="I160" s="88">
        <f>SUMIF(TKNO,TB!$C160,PS_BTDC)-SUMIF(TKCO,$C160,PS_BTDC)</f>
        <v>0</v>
      </c>
      <c r="J160" s="88">
        <f t="shared" si="6"/>
        <v>0</v>
      </c>
      <c r="K160" s="154" t="str">
        <f t="shared" si="5"/>
        <v/>
      </c>
    </row>
    <row r="161" spans="1:11" ht="15.75" customHeight="1">
      <c r="A161" s="206" t="s">
        <v>254</v>
      </c>
      <c r="B161" s="206" t="s">
        <v>311</v>
      </c>
      <c r="C161" s="47" t="s">
        <v>523</v>
      </c>
      <c r="D161" s="47"/>
      <c r="E161" s="208" t="s">
        <v>895</v>
      </c>
      <c r="F161" s="48" t="s">
        <v>525</v>
      </c>
      <c r="G161" s="157"/>
      <c r="H161" s="157"/>
      <c r="I161" s="88">
        <f>SUMIF(TKNO,TB!$C161,PS_BTDC)-SUMIF(TKCO,$C161,PS_BTDC)</f>
        <v>0</v>
      </c>
      <c r="J161" s="88">
        <f t="shared" si="6"/>
        <v>0</v>
      </c>
      <c r="K161" s="154" t="str">
        <f t="shared" si="5"/>
        <v/>
      </c>
    </row>
    <row r="162" spans="1:11" ht="15.75" customHeight="1">
      <c r="A162" s="206" t="s">
        <v>1104</v>
      </c>
      <c r="B162" s="206" t="s">
        <v>234</v>
      </c>
      <c r="C162" s="47" t="s">
        <v>925</v>
      </c>
      <c r="D162" s="47"/>
      <c r="E162" s="207" t="s">
        <v>918</v>
      </c>
      <c r="F162" s="48" t="s">
        <v>951</v>
      </c>
      <c r="G162" s="266">
        <v>1437500</v>
      </c>
      <c r="H162" s="157"/>
      <c r="I162" s="88">
        <f>SUMIF(TKNO,TB!$C162,PS_BTDC)-SUMIF(TKCO,$C162,PS_BTDC)</f>
        <v>0</v>
      </c>
      <c r="J162" s="88">
        <f t="shared" si="6"/>
        <v>0</v>
      </c>
      <c r="K162" s="154" t="str">
        <f t="shared" si="5"/>
        <v/>
      </c>
    </row>
    <row r="163" spans="1:11" ht="15.75" customHeight="1">
      <c r="A163" s="206" t="s">
        <v>1105</v>
      </c>
      <c r="B163" s="206" t="s">
        <v>234</v>
      </c>
      <c r="C163" s="47" t="s">
        <v>926</v>
      </c>
      <c r="D163" s="47"/>
      <c r="E163" s="207" t="s">
        <v>918</v>
      </c>
      <c r="F163" s="48" t="s">
        <v>952</v>
      </c>
      <c r="G163" s="88"/>
      <c r="H163" s="88"/>
      <c r="I163" s="88">
        <f>SUMIF(TKNO,TB!$C163,PS_BTDC)-SUMIF(TKCO,$C163,PS_BTDC)</f>
        <v>0</v>
      </c>
      <c r="J163" s="88">
        <f t="shared" si="6"/>
        <v>0</v>
      </c>
      <c r="K163" s="154" t="str">
        <f t="shared" si="5"/>
        <v/>
      </c>
    </row>
    <row r="164" spans="1:11" ht="15.75" customHeight="1">
      <c r="A164" s="206" t="s">
        <v>255</v>
      </c>
      <c r="B164" s="206" t="s">
        <v>234</v>
      </c>
      <c r="C164" s="47" t="s">
        <v>954</v>
      </c>
      <c r="D164" s="47"/>
      <c r="E164" s="207" t="s">
        <v>918</v>
      </c>
      <c r="F164" s="48" t="s">
        <v>953</v>
      </c>
      <c r="G164" s="88"/>
      <c r="H164" s="88"/>
      <c r="I164" s="88">
        <f>SUMIF(TKNO,TB!$C164,PS_BTDC)-SUMIF(TKCO,$C164,PS_BTDC)</f>
        <v>0</v>
      </c>
      <c r="J164" s="88">
        <f t="shared" si="6"/>
        <v>0</v>
      </c>
      <c r="K164" s="154" t="str">
        <f t="shared" si="5"/>
        <v/>
      </c>
    </row>
    <row r="165" spans="1:11" ht="15.75" customHeight="1">
      <c r="A165" s="206" t="s">
        <v>1106</v>
      </c>
      <c r="B165" s="206" t="s">
        <v>234</v>
      </c>
      <c r="C165" s="47" t="s">
        <v>955</v>
      </c>
      <c r="D165" s="47"/>
      <c r="E165" s="207" t="s">
        <v>918</v>
      </c>
      <c r="F165" s="48" t="s">
        <v>929</v>
      </c>
      <c r="G165" s="88"/>
      <c r="H165" s="88"/>
      <c r="I165" s="88">
        <f>SUMIF(TKNO,TB!$C165,PS_BTDC)-SUMIF(TKCO,$C165,PS_BTDC)</f>
        <v>0</v>
      </c>
      <c r="J165" s="88">
        <f t="shared" si="6"/>
        <v>0</v>
      </c>
      <c r="K165" s="154" t="str">
        <f t="shared" si="5"/>
        <v/>
      </c>
    </row>
    <row r="166" spans="1:11" ht="15.75" customHeight="1">
      <c r="A166" s="206" t="s">
        <v>1107</v>
      </c>
      <c r="B166" s="206" t="s">
        <v>696</v>
      </c>
      <c r="C166" s="47" t="s">
        <v>956</v>
      </c>
      <c r="D166" s="47"/>
      <c r="E166" s="207" t="s">
        <v>918</v>
      </c>
      <c r="F166" s="48" t="s">
        <v>930</v>
      </c>
      <c r="G166" s="88"/>
      <c r="H166" s="88"/>
      <c r="I166" s="88">
        <f>SUMIF(TKNO,TB!$C166,PS_BTDC)-SUMIF(TKCO,$C166,PS_BTDC)</f>
        <v>0</v>
      </c>
      <c r="J166" s="88">
        <f t="shared" si="6"/>
        <v>0</v>
      </c>
      <c r="K166" s="154" t="str">
        <f t="shared" si="5"/>
        <v/>
      </c>
    </row>
    <row r="167" spans="1:11" ht="15.75" customHeight="1">
      <c r="A167" s="206" t="s">
        <v>1108</v>
      </c>
      <c r="B167" s="206" t="s">
        <v>730</v>
      </c>
      <c r="C167" s="47" t="s">
        <v>927</v>
      </c>
      <c r="D167" s="47"/>
      <c r="E167" s="208" t="s">
        <v>895</v>
      </c>
      <c r="F167" s="48" t="s">
        <v>949</v>
      </c>
      <c r="G167" s="157">
        <v>-6438976</v>
      </c>
      <c r="H167" s="157">
        <f>-6438976-2815607</f>
        <v>-9254583</v>
      </c>
      <c r="I167" s="88">
        <f>SUMIF(TKNO,TB!$C167,PS_BTDC)-SUMIF(TKCO,$C167,PS_BTDC)</f>
        <v>0</v>
      </c>
      <c r="J167" s="88">
        <f t="shared" si="6"/>
        <v>-9254583</v>
      </c>
      <c r="K167" s="154" t="str">
        <f t="shared" si="5"/>
        <v/>
      </c>
    </row>
    <row r="168" spans="1:11" ht="15.75" customHeight="1">
      <c r="A168" s="206" t="s">
        <v>1109</v>
      </c>
      <c r="B168" s="206" t="s">
        <v>313</v>
      </c>
      <c r="C168" s="47" t="s">
        <v>928</v>
      </c>
      <c r="D168" s="47"/>
      <c r="E168" s="208" t="s">
        <v>895</v>
      </c>
      <c r="F168" s="48" t="s">
        <v>950</v>
      </c>
      <c r="G168" s="157"/>
      <c r="H168" s="157"/>
      <c r="I168" s="88">
        <f>SUMIF(TKNO,TB!$C168,PS_BTDC)-SUMIF(TKCO,$C168,PS_BTDC)</f>
        <v>0</v>
      </c>
      <c r="J168" s="88">
        <f t="shared" si="6"/>
        <v>0</v>
      </c>
      <c r="K168" s="154" t="str">
        <f t="shared" si="5"/>
        <v/>
      </c>
    </row>
    <row r="169" spans="1:11" ht="15.75" customHeight="1">
      <c r="A169" s="206" t="s">
        <v>1110</v>
      </c>
      <c r="B169" s="206" t="s">
        <v>731</v>
      </c>
      <c r="C169" s="47" t="s">
        <v>416</v>
      </c>
      <c r="D169" s="47"/>
      <c r="E169" s="208" t="s">
        <v>895</v>
      </c>
      <c r="F169" s="48" t="s">
        <v>418</v>
      </c>
      <c r="G169" s="157"/>
      <c r="H169" s="157"/>
      <c r="I169" s="88">
        <f>SUMIF(TKNO,TB!$C169,PS_BTDC)-SUMIF(TKCO,$C169,PS_BTDC)</f>
        <v>0</v>
      </c>
      <c r="J169" s="88">
        <f t="shared" si="6"/>
        <v>0</v>
      </c>
      <c r="K169" s="154" t="str">
        <f t="shared" si="5"/>
        <v/>
      </c>
    </row>
    <row r="170" spans="1:11" ht="15.75" customHeight="1">
      <c r="A170" s="206" t="s">
        <v>1111</v>
      </c>
      <c r="B170" s="206" t="s">
        <v>314</v>
      </c>
      <c r="C170" s="47" t="s">
        <v>417</v>
      </c>
      <c r="D170" s="47"/>
      <c r="E170" s="208" t="s">
        <v>895</v>
      </c>
      <c r="F170" s="48" t="s">
        <v>419</v>
      </c>
      <c r="G170" s="157"/>
      <c r="H170" s="157"/>
      <c r="I170" s="88">
        <f>SUMIF(TKNO,TB!$C170,PS_BTDC)-SUMIF(TKCO,$C170,PS_BTDC)</f>
        <v>0</v>
      </c>
      <c r="J170" s="88">
        <f t="shared" si="6"/>
        <v>0</v>
      </c>
      <c r="K170" s="154" t="str">
        <f t="shared" si="5"/>
        <v/>
      </c>
    </row>
    <row r="171" spans="1:11" ht="15.75" customHeight="1">
      <c r="A171" s="206" t="s">
        <v>1112</v>
      </c>
      <c r="B171" s="206" t="s">
        <v>731</v>
      </c>
      <c r="C171" s="47" t="s">
        <v>420</v>
      </c>
      <c r="D171" s="47"/>
      <c r="E171" s="208" t="s">
        <v>895</v>
      </c>
      <c r="F171" s="48" t="s">
        <v>422</v>
      </c>
      <c r="G171" s="157"/>
      <c r="H171" s="157"/>
      <c r="I171" s="88">
        <f>SUMIF(TKNO,TB!$C171,PS_BTDC)-SUMIF(TKCO,$C171,PS_BTDC)</f>
        <v>0</v>
      </c>
      <c r="J171" s="88">
        <f t="shared" si="6"/>
        <v>0</v>
      </c>
      <c r="K171" s="154" t="str">
        <f t="shared" si="5"/>
        <v/>
      </c>
    </row>
    <row r="172" spans="1:11" ht="15.75" customHeight="1">
      <c r="A172" s="206" t="s">
        <v>1113</v>
      </c>
      <c r="B172" s="206" t="s">
        <v>314</v>
      </c>
      <c r="C172" s="47" t="s">
        <v>421</v>
      </c>
      <c r="D172" s="47"/>
      <c r="E172" s="208" t="s">
        <v>895</v>
      </c>
      <c r="F172" s="48" t="s">
        <v>423</v>
      </c>
      <c r="G172" s="157"/>
      <c r="H172" s="157"/>
      <c r="I172" s="88">
        <f>SUMIF(TKNO,TB!$C172,PS_BTDC)-SUMIF(TKCO,$C172,PS_BTDC)</f>
        <v>0</v>
      </c>
      <c r="J172" s="88">
        <f t="shared" si="6"/>
        <v>0</v>
      </c>
      <c r="K172" s="154" t="str">
        <f t="shared" si="5"/>
        <v/>
      </c>
    </row>
    <row r="173" spans="1:11" ht="15.75" customHeight="1">
      <c r="A173" s="206" t="s">
        <v>1114</v>
      </c>
      <c r="B173" s="206" t="s">
        <v>731</v>
      </c>
      <c r="C173" s="47" t="s">
        <v>424</v>
      </c>
      <c r="D173" s="47"/>
      <c r="E173" s="208" t="s">
        <v>895</v>
      </c>
      <c r="F173" s="48" t="s">
        <v>426</v>
      </c>
      <c r="G173" s="157"/>
      <c r="H173" s="157"/>
      <c r="I173" s="88">
        <f>SUMIF(TKNO,TB!$C173,PS_BTDC)-SUMIF(TKCO,$C173,PS_BTDC)</f>
        <v>0</v>
      </c>
      <c r="J173" s="88">
        <f t="shared" si="6"/>
        <v>0</v>
      </c>
      <c r="K173" s="154" t="str">
        <f t="shared" si="5"/>
        <v/>
      </c>
    </row>
    <row r="174" spans="1:11" ht="15.75" customHeight="1">
      <c r="A174" s="206" t="s">
        <v>258</v>
      </c>
      <c r="B174" s="206" t="s">
        <v>314</v>
      </c>
      <c r="C174" s="47" t="s">
        <v>425</v>
      </c>
      <c r="D174" s="47"/>
      <c r="E174" s="208" t="s">
        <v>895</v>
      </c>
      <c r="F174" s="48" t="s">
        <v>427</v>
      </c>
      <c r="G174" s="157"/>
      <c r="H174" s="157"/>
      <c r="I174" s="88">
        <f>SUMIF(TKNO,TB!$C174,PS_BTDC)-SUMIF(TKCO,$C174,PS_BTDC)</f>
        <v>0</v>
      </c>
      <c r="J174" s="88">
        <f t="shared" si="6"/>
        <v>0</v>
      </c>
      <c r="K174" s="154" t="str">
        <f t="shared" si="5"/>
        <v/>
      </c>
    </row>
    <row r="175" spans="1:11" ht="15.75" customHeight="1">
      <c r="A175" s="206" t="s">
        <v>1115</v>
      </c>
      <c r="B175" s="206" t="s">
        <v>314</v>
      </c>
      <c r="C175" s="47" t="s">
        <v>323</v>
      </c>
      <c r="D175" s="47"/>
      <c r="E175" s="208" t="s">
        <v>895</v>
      </c>
      <c r="F175" s="48" t="s">
        <v>166</v>
      </c>
      <c r="G175" s="88"/>
      <c r="H175" s="88"/>
      <c r="I175" s="88">
        <f>SUMIF(TKNO,TB!$C175,PS_BTDC)-SUMIF(TKCO,$C175,PS_BTDC)</f>
        <v>0</v>
      </c>
      <c r="J175" s="88">
        <f t="shared" si="6"/>
        <v>0</v>
      </c>
      <c r="K175" s="154" t="str">
        <f t="shared" si="5"/>
        <v/>
      </c>
    </row>
    <row r="176" spans="1:11" ht="15.75" customHeight="1">
      <c r="A176" s="206" t="s">
        <v>1116</v>
      </c>
      <c r="B176" s="206" t="s">
        <v>314</v>
      </c>
      <c r="C176" s="47" t="s">
        <v>324</v>
      </c>
      <c r="D176" s="47"/>
      <c r="E176" s="208" t="s">
        <v>895</v>
      </c>
      <c r="F176" s="48" t="s">
        <v>167</v>
      </c>
      <c r="G176" s="157"/>
      <c r="H176" s="157"/>
      <c r="I176" s="88">
        <f>SUMIF(TKNO,TB!$C176,PS_BTDC)-SUMIF(TKCO,$C176,PS_BTDC)</f>
        <v>0</v>
      </c>
      <c r="J176" s="88">
        <f t="shared" si="6"/>
        <v>0</v>
      </c>
      <c r="K176" s="154" t="str">
        <f t="shared" si="5"/>
        <v/>
      </c>
    </row>
    <row r="177" spans="1:11" ht="15.75" customHeight="1">
      <c r="A177" s="206" t="s">
        <v>1117</v>
      </c>
      <c r="B177" s="206" t="s">
        <v>738</v>
      </c>
      <c r="C177" s="47" t="s">
        <v>325</v>
      </c>
      <c r="D177" s="47"/>
      <c r="E177" s="208" t="s">
        <v>895</v>
      </c>
      <c r="F177" s="48" t="s">
        <v>168</v>
      </c>
      <c r="G177" s="157"/>
      <c r="H177" s="157"/>
      <c r="I177" s="88">
        <f>SUMIF(TKNO,TB!$C177,PS_BTDC)-SUMIF(TKCO,$C177,PS_BTDC)</f>
        <v>0</v>
      </c>
      <c r="J177" s="88">
        <f t="shared" si="6"/>
        <v>0</v>
      </c>
      <c r="K177" s="154" t="str">
        <f t="shared" si="5"/>
        <v/>
      </c>
    </row>
    <row r="178" spans="1:11" ht="15.75" customHeight="1">
      <c r="A178" s="206" t="s">
        <v>1118</v>
      </c>
      <c r="B178" s="206" t="s">
        <v>730</v>
      </c>
      <c r="C178" s="47" t="s">
        <v>440</v>
      </c>
      <c r="D178" s="47"/>
      <c r="E178" s="208" t="s">
        <v>895</v>
      </c>
      <c r="F178" s="48" t="s">
        <v>442</v>
      </c>
      <c r="G178" s="157">
        <v>-351516000</v>
      </c>
      <c r="H178" s="157">
        <v>-351516000</v>
      </c>
      <c r="I178" s="88">
        <f>SUMIF(TKNO,TB!$C178,PS_BTDC)-SUMIF(TKCO,$C178,PS_BTDC)</f>
        <v>0</v>
      </c>
      <c r="J178" s="88">
        <f t="shared" si="6"/>
        <v>-351516000</v>
      </c>
      <c r="K178" s="154" t="str">
        <f t="shared" si="5"/>
        <v/>
      </c>
    </row>
    <row r="179" spans="1:11" ht="15.75" customHeight="1">
      <c r="A179" s="206" t="s">
        <v>1119</v>
      </c>
      <c r="B179" s="206" t="s">
        <v>313</v>
      </c>
      <c r="C179" s="47" t="s">
        <v>441</v>
      </c>
      <c r="D179" s="47"/>
      <c r="E179" s="208" t="s">
        <v>895</v>
      </c>
      <c r="F179" s="48" t="s">
        <v>443</v>
      </c>
      <c r="G179" s="157">
        <v>-984449600</v>
      </c>
      <c r="H179" s="157">
        <v>-984449600</v>
      </c>
      <c r="I179" s="88">
        <f>SUMIF(TKNO,TB!$C179,PS_BTDC)-SUMIF(TKCO,$C179,PS_BTDC)</f>
        <v>0</v>
      </c>
      <c r="J179" s="88">
        <f t="shared" ref="J179" si="7">H179+I179</f>
        <v>-984449600</v>
      </c>
      <c r="K179" s="154" t="str">
        <f t="shared" si="5"/>
        <v/>
      </c>
    </row>
    <row r="180" spans="1:11" ht="15.75" customHeight="1">
      <c r="A180" s="206" t="s">
        <v>1120</v>
      </c>
      <c r="B180" s="206" t="s">
        <v>321</v>
      </c>
      <c r="C180" s="47" t="s">
        <v>326</v>
      </c>
      <c r="D180" s="47"/>
      <c r="E180" s="208" t="s">
        <v>895</v>
      </c>
      <c r="F180" s="48" t="s">
        <v>169</v>
      </c>
      <c r="G180" s="157"/>
      <c r="H180" s="157"/>
      <c r="I180" s="88">
        <f>SUMIF(TKNO,TB!$C180,PS_BTDC)-SUMIF(TKCO,$C180,PS_BTDC)</f>
        <v>0</v>
      </c>
      <c r="J180" s="88">
        <f t="shared" si="6"/>
        <v>0</v>
      </c>
      <c r="K180" s="154" t="str">
        <f t="shared" si="5"/>
        <v/>
      </c>
    </row>
    <row r="181" spans="1:11" ht="15.75" customHeight="1">
      <c r="A181" s="206" t="s">
        <v>1121</v>
      </c>
      <c r="B181" s="206" t="s">
        <v>732</v>
      </c>
      <c r="C181" s="47" t="s">
        <v>428</v>
      </c>
      <c r="D181" s="47"/>
      <c r="E181" s="208" t="s">
        <v>895</v>
      </c>
      <c r="F181" s="48" t="s">
        <v>1206</v>
      </c>
      <c r="G181" s="157"/>
      <c r="H181" s="157"/>
      <c r="I181" s="88">
        <f>SUMIF(TKNO,TB!$C181,PS_BTDC)-SUMIF(TKCO,$C181,PS_BTDC)</f>
        <v>0</v>
      </c>
      <c r="J181" s="88">
        <f t="shared" si="6"/>
        <v>0</v>
      </c>
      <c r="K181" s="154" t="str">
        <f t="shared" si="5"/>
        <v/>
      </c>
    </row>
    <row r="182" spans="1:11" ht="15.75" customHeight="1">
      <c r="A182" s="206" t="s">
        <v>1122</v>
      </c>
      <c r="B182" s="206" t="s">
        <v>740</v>
      </c>
      <c r="C182" s="47" t="s">
        <v>429</v>
      </c>
      <c r="D182" s="47"/>
      <c r="E182" s="208" t="s">
        <v>895</v>
      </c>
      <c r="F182" s="48" t="s">
        <v>1207</v>
      </c>
      <c r="G182" s="157"/>
      <c r="H182" s="157"/>
      <c r="I182" s="88">
        <f>SUMIF(TKNO,TB!$C182,PS_BTDC)-SUMIF(TKCO,$C182,PS_BTDC)</f>
        <v>0</v>
      </c>
      <c r="J182" s="88">
        <f t="shared" si="6"/>
        <v>0</v>
      </c>
      <c r="K182" s="154" t="str">
        <f t="shared" si="5"/>
        <v/>
      </c>
    </row>
    <row r="183" spans="1:11" ht="15.75" customHeight="1">
      <c r="A183" s="206" t="s">
        <v>1123</v>
      </c>
      <c r="B183" s="206" t="s">
        <v>732</v>
      </c>
      <c r="C183" s="47" t="s">
        <v>430</v>
      </c>
      <c r="D183" s="47"/>
      <c r="E183" s="208" t="s">
        <v>895</v>
      </c>
      <c r="F183" s="48" t="s">
        <v>1208</v>
      </c>
      <c r="G183" s="157"/>
      <c r="H183" s="157"/>
      <c r="I183" s="88">
        <f>SUMIF(TKNO,TB!$C183,PS_BTDC)-SUMIF(TKCO,$C183,PS_BTDC)</f>
        <v>0</v>
      </c>
      <c r="J183" s="88">
        <f t="shared" si="6"/>
        <v>0</v>
      </c>
      <c r="K183" s="154" t="str">
        <f t="shared" si="5"/>
        <v/>
      </c>
    </row>
    <row r="184" spans="1:11" ht="15.75" customHeight="1">
      <c r="A184" s="206" t="s">
        <v>1124</v>
      </c>
      <c r="B184" s="206" t="s">
        <v>740</v>
      </c>
      <c r="C184" s="47" t="s">
        <v>431</v>
      </c>
      <c r="D184" s="47"/>
      <c r="E184" s="208" t="s">
        <v>895</v>
      </c>
      <c r="F184" s="48" t="s">
        <v>1209</v>
      </c>
      <c r="G184" s="157"/>
      <c r="H184" s="157"/>
      <c r="I184" s="88">
        <f>SUMIF(TKNO,TB!$C184,PS_BTDC)-SUMIF(TKCO,$C184,PS_BTDC)</f>
        <v>0</v>
      </c>
      <c r="J184" s="88">
        <f t="shared" si="6"/>
        <v>0</v>
      </c>
      <c r="K184" s="154" t="str">
        <f t="shared" si="5"/>
        <v/>
      </c>
    </row>
    <row r="185" spans="1:11" ht="15.75" customHeight="1">
      <c r="A185" s="206" t="s">
        <v>1125</v>
      </c>
      <c r="B185" s="206" t="s">
        <v>732</v>
      </c>
      <c r="C185" s="47" t="s">
        <v>432</v>
      </c>
      <c r="D185" s="47"/>
      <c r="E185" s="208" t="s">
        <v>895</v>
      </c>
      <c r="F185" s="48" t="s">
        <v>1210</v>
      </c>
      <c r="G185" s="157"/>
      <c r="H185" s="157"/>
      <c r="I185" s="88">
        <f>SUMIF(TKNO,TB!$C185,PS_BTDC)-SUMIF(TKCO,$C185,PS_BTDC)</f>
        <v>0</v>
      </c>
      <c r="J185" s="88">
        <f t="shared" si="6"/>
        <v>0</v>
      </c>
      <c r="K185" s="154" t="str">
        <f t="shared" si="5"/>
        <v/>
      </c>
    </row>
    <row r="186" spans="1:11" ht="15.75" customHeight="1">
      <c r="A186" s="206" t="s">
        <v>1126</v>
      </c>
      <c r="B186" s="206" t="s">
        <v>740</v>
      </c>
      <c r="C186" s="47" t="s">
        <v>433</v>
      </c>
      <c r="D186" s="47"/>
      <c r="E186" s="208" t="s">
        <v>895</v>
      </c>
      <c r="F186" s="48" t="s">
        <v>1211</v>
      </c>
      <c r="G186" s="157"/>
      <c r="H186" s="157"/>
      <c r="I186" s="88">
        <f>SUMIF(TKNO,TB!$C186,PS_BTDC)-SUMIF(TKCO,$C186,PS_BTDC)</f>
        <v>0</v>
      </c>
      <c r="J186" s="88">
        <f t="shared" si="6"/>
        <v>0</v>
      </c>
      <c r="K186" s="154" t="str">
        <f t="shared" si="5"/>
        <v/>
      </c>
    </row>
    <row r="187" spans="1:11" ht="15.75" customHeight="1">
      <c r="A187" s="206" t="s">
        <v>1127</v>
      </c>
      <c r="B187" s="206" t="s">
        <v>732</v>
      </c>
      <c r="C187" s="47" t="s">
        <v>434</v>
      </c>
      <c r="D187" s="47"/>
      <c r="E187" s="208" t="s">
        <v>895</v>
      </c>
      <c r="F187" s="48" t="s">
        <v>1212</v>
      </c>
      <c r="G187" s="157"/>
      <c r="H187" s="157">
        <v>-1213575840</v>
      </c>
      <c r="I187" s="88">
        <f>SUMIF(TKNO,TB!$C187,PS_BTDC)-SUMIF(TKCO,$C187,PS_BTDC)</f>
        <v>0</v>
      </c>
      <c r="J187" s="88">
        <f t="shared" si="6"/>
        <v>-1213575840</v>
      </c>
      <c r="K187" s="154" t="str">
        <f t="shared" si="5"/>
        <v/>
      </c>
    </row>
    <row r="188" spans="1:11" ht="15.75" customHeight="1">
      <c r="A188" s="206" t="s">
        <v>1128</v>
      </c>
      <c r="B188" s="206" t="s">
        <v>740</v>
      </c>
      <c r="C188" s="47" t="s">
        <v>435</v>
      </c>
      <c r="D188" s="47"/>
      <c r="E188" s="208" t="s">
        <v>895</v>
      </c>
      <c r="F188" s="48" t="s">
        <v>1213</v>
      </c>
      <c r="G188" s="157"/>
      <c r="H188" s="157"/>
      <c r="I188" s="88">
        <f>SUMIF(TKNO,TB!$C188,PS_BTDC)-SUMIF(TKCO,$C188,PS_BTDC)</f>
        <v>0</v>
      </c>
      <c r="J188" s="88">
        <f t="shared" si="6"/>
        <v>0</v>
      </c>
      <c r="K188" s="154" t="str">
        <f t="shared" si="5"/>
        <v/>
      </c>
    </row>
    <row r="189" spans="1:11" ht="15.75" customHeight="1">
      <c r="A189" s="206" t="s">
        <v>1129</v>
      </c>
      <c r="B189" s="206" t="s">
        <v>733</v>
      </c>
      <c r="C189" s="47" t="s">
        <v>327</v>
      </c>
      <c r="D189" s="47"/>
      <c r="E189" s="208" t="s">
        <v>895</v>
      </c>
      <c r="F189" s="156" t="s">
        <v>170</v>
      </c>
      <c r="G189" s="157">
        <v>-281068164</v>
      </c>
      <c r="H189" s="157">
        <v>-318124174</v>
      </c>
      <c r="I189" s="88">
        <f>SUMIF(TKNO,TB!$C189,PS_BTDC)-SUMIF(TKCO,$C189,PS_BTDC)</f>
        <v>0</v>
      </c>
      <c r="J189" s="88">
        <f t="shared" si="6"/>
        <v>-318124174</v>
      </c>
      <c r="K189" s="154" t="str">
        <f t="shared" si="5"/>
        <v/>
      </c>
    </row>
    <row r="190" spans="1:11" ht="15.75" customHeight="1">
      <c r="A190" s="206" t="s">
        <v>1130</v>
      </c>
      <c r="B190" s="206" t="s">
        <v>733</v>
      </c>
      <c r="C190" s="47" t="s">
        <v>328</v>
      </c>
      <c r="D190" s="47"/>
      <c r="E190" s="208" t="s">
        <v>895</v>
      </c>
      <c r="F190" s="156" t="s">
        <v>171</v>
      </c>
      <c r="G190" s="157">
        <v>-516763054</v>
      </c>
      <c r="H190" s="157">
        <v>-304229654</v>
      </c>
      <c r="I190" s="88">
        <f>SUMIF(TKNO,TB!$C190,PS_BTDC)-SUMIF(TKCO,$C190,PS_BTDC)</f>
        <v>0</v>
      </c>
      <c r="J190" s="88">
        <f t="shared" si="6"/>
        <v>-304229654</v>
      </c>
      <c r="K190" s="154" t="str">
        <f t="shared" si="5"/>
        <v/>
      </c>
    </row>
    <row r="191" spans="1:11" ht="15.75" customHeight="1">
      <c r="A191" s="206" t="s">
        <v>1131</v>
      </c>
      <c r="B191" s="206" t="s">
        <v>733</v>
      </c>
      <c r="C191" s="47" t="s">
        <v>329</v>
      </c>
      <c r="D191" s="47"/>
      <c r="E191" s="208" t="s">
        <v>895</v>
      </c>
      <c r="F191" s="156" t="s">
        <v>172</v>
      </c>
      <c r="G191" s="157"/>
      <c r="H191" s="157"/>
      <c r="I191" s="88">
        <f>SUMIF(TKNO,TB!$C191,PS_BTDC)-SUMIF(TKCO,$C191,PS_BTDC)</f>
        <v>0</v>
      </c>
      <c r="J191" s="88">
        <f t="shared" si="6"/>
        <v>0</v>
      </c>
      <c r="K191" s="154" t="str">
        <f t="shared" si="5"/>
        <v/>
      </c>
    </row>
    <row r="192" spans="1:11" ht="15.75" customHeight="1">
      <c r="A192" s="206" t="s">
        <v>1132</v>
      </c>
      <c r="B192" s="206" t="s">
        <v>733</v>
      </c>
      <c r="C192" s="47" t="s">
        <v>330</v>
      </c>
      <c r="D192" s="47"/>
      <c r="E192" s="208" t="s">
        <v>895</v>
      </c>
      <c r="F192" s="48" t="s">
        <v>173</v>
      </c>
      <c r="G192" s="157"/>
      <c r="H192" s="157"/>
      <c r="I192" s="88">
        <f>SUMIF(TKNO,TB!$C192,PS_BTDC)-SUMIF(TKCO,$C192,PS_BTDC)</f>
        <v>0</v>
      </c>
      <c r="J192" s="88">
        <f t="shared" si="6"/>
        <v>0</v>
      </c>
      <c r="K192" s="154" t="str">
        <f t="shared" si="5"/>
        <v/>
      </c>
    </row>
    <row r="193" spans="1:11" ht="15.75" customHeight="1">
      <c r="A193" s="206" t="s">
        <v>1133</v>
      </c>
      <c r="B193" s="206" t="s">
        <v>322</v>
      </c>
      <c r="C193" s="47" t="s">
        <v>331</v>
      </c>
      <c r="D193" s="47"/>
      <c r="E193" s="208" t="s">
        <v>895</v>
      </c>
      <c r="F193" s="156" t="s">
        <v>174</v>
      </c>
      <c r="G193" s="157"/>
      <c r="H193" s="157"/>
      <c r="I193" s="88">
        <f>SUMIF(TKNO,TB!$C193,PS_BTDC)-SUMIF(TKCO,$C193,PS_BTDC)</f>
        <v>0</v>
      </c>
      <c r="J193" s="88">
        <f t="shared" si="6"/>
        <v>0</v>
      </c>
      <c r="K193" s="154" t="str">
        <f t="shared" si="5"/>
        <v/>
      </c>
    </row>
    <row r="194" spans="1:11" ht="15.75" customHeight="1">
      <c r="A194" s="206" t="s">
        <v>1134</v>
      </c>
      <c r="B194" s="206" t="s">
        <v>322</v>
      </c>
      <c r="C194" s="47" t="s">
        <v>332</v>
      </c>
      <c r="D194" s="47"/>
      <c r="E194" s="208" t="s">
        <v>895</v>
      </c>
      <c r="F194" s="156" t="s">
        <v>175</v>
      </c>
      <c r="G194" s="157"/>
      <c r="H194" s="157"/>
      <c r="I194" s="88">
        <f>SUMIF(TKNO,TB!$C194,PS_BTDC)-SUMIF(TKCO,$C194,PS_BTDC)</f>
        <v>0</v>
      </c>
      <c r="J194" s="88">
        <f t="shared" si="6"/>
        <v>0</v>
      </c>
      <c r="K194" s="154" t="str">
        <f t="shared" si="5"/>
        <v/>
      </c>
    </row>
    <row r="195" spans="1:11" ht="15.75" customHeight="1">
      <c r="A195" s="206" t="s">
        <v>1135</v>
      </c>
      <c r="B195" s="206" t="s">
        <v>734</v>
      </c>
      <c r="C195" s="47" t="s">
        <v>333</v>
      </c>
      <c r="D195" s="47"/>
      <c r="E195" s="208" t="s">
        <v>895</v>
      </c>
      <c r="F195" s="156" t="s">
        <v>176</v>
      </c>
      <c r="G195" s="157"/>
      <c r="H195" s="157"/>
      <c r="I195" s="88">
        <f>SUMIF(TKNO,TB!$C195,PS_BTDC)-SUMIF(TKCO,$C195,PS_BTDC)</f>
        <v>0</v>
      </c>
      <c r="J195" s="88">
        <f t="shared" si="6"/>
        <v>0</v>
      </c>
      <c r="K195" s="154" t="str">
        <f t="shared" si="5"/>
        <v/>
      </c>
    </row>
    <row r="196" spans="1:11" ht="15.75" customHeight="1">
      <c r="A196" s="206" t="s">
        <v>1136</v>
      </c>
      <c r="B196" s="206" t="s">
        <v>658</v>
      </c>
      <c r="C196" s="47" t="s">
        <v>335</v>
      </c>
      <c r="D196" s="47"/>
      <c r="E196" s="208" t="s">
        <v>895</v>
      </c>
      <c r="F196" s="48" t="s">
        <v>177</v>
      </c>
      <c r="G196" s="157">
        <v>-25780000000</v>
      </c>
      <c r="H196" s="157">
        <v>-25780000000</v>
      </c>
      <c r="I196" s="88">
        <f>SUMIF(TKNO,TB!$C196,PS_BTDC)-SUMIF(TKCO,$C196,PS_BTDC)</f>
        <v>0</v>
      </c>
      <c r="J196" s="88">
        <f t="shared" si="6"/>
        <v>-25780000000</v>
      </c>
      <c r="K196" s="154" t="str">
        <f t="shared" ref="K196:K263" si="8">IF(I196&lt;&gt;0,C196,"")</f>
        <v/>
      </c>
    </row>
    <row r="197" spans="1:11" ht="15.75" customHeight="1">
      <c r="A197" s="206" t="s">
        <v>1137</v>
      </c>
      <c r="B197" s="206" t="s">
        <v>739</v>
      </c>
      <c r="C197" s="47" t="s">
        <v>526</v>
      </c>
      <c r="D197" s="47"/>
      <c r="E197" s="208" t="s">
        <v>895</v>
      </c>
      <c r="F197" s="48" t="s">
        <v>528</v>
      </c>
      <c r="G197" s="157"/>
      <c r="H197" s="157"/>
      <c r="I197" s="88">
        <f>SUMIF(TKNO,TB!$C197,PS_BTDC)-SUMIF(TKCO,$C197,PS_BTDC)</f>
        <v>0</v>
      </c>
      <c r="J197" s="88">
        <f t="shared" si="6"/>
        <v>0</v>
      </c>
      <c r="K197" s="154" t="str">
        <f t="shared" si="8"/>
        <v/>
      </c>
    </row>
    <row r="198" spans="1:11" ht="15.75" customHeight="1">
      <c r="A198" s="206" t="s">
        <v>1138</v>
      </c>
      <c r="B198" s="206" t="s">
        <v>659</v>
      </c>
      <c r="C198" s="47" t="s">
        <v>527</v>
      </c>
      <c r="D198" s="47"/>
      <c r="E198" s="208" t="s">
        <v>895</v>
      </c>
      <c r="F198" s="48" t="s">
        <v>529</v>
      </c>
      <c r="G198" s="157"/>
      <c r="H198" s="157"/>
      <c r="I198" s="88">
        <f>SUMIF(TKNO,TB!$C198,PS_BTDC)-SUMIF(TKCO,$C198,PS_BTDC)</f>
        <v>0</v>
      </c>
      <c r="J198" s="88">
        <f t="shared" ref="J198:J264" si="9">H198+I198</f>
        <v>0</v>
      </c>
      <c r="K198" s="154" t="str">
        <f t="shared" si="8"/>
        <v/>
      </c>
    </row>
    <row r="199" spans="1:11" ht="15.75" customHeight="1">
      <c r="A199" s="206" t="s">
        <v>1139</v>
      </c>
      <c r="B199" s="206" t="s">
        <v>339</v>
      </c>
      <c r="C199" s="47" t="s">
        <v>336</v>
      </c>
      <c r="D199" s="47"/>
      <c r="E199" s="208" t="s">
        <v>895</v>
      </c>
      <c r="F199" s="48" t="s">
        <v>178</v>
      </c>
      <c r="G199" s="88"/>
      <c r="H199" s="88"/>
      <c r="I199" s="88">
        <f>SUMIF(TKNO,TB!$C199,PS_BTDC)-SUMIF(TKCO,$C199,PS_BTDC)</f>
        <v>0</v>
      </c>
      <c r="J199" s="88">
        <f t="shared" si="9"/>
        <v>0</v>
      </c>
      <c r="K199" s="154" t="str">
        <f t="shared" si="8"/>
        <v/>
      </c>
    </row>
    <row r="200" spans="1:11" ht="15.75" customHeight="1">
      <c r="A200" s="206" t="s">
        <v>1140</v>
      </c>
      <c r="B200" s="206" t="s">
        <v>340</v>
      </c>
      <c r="C200" s="47" t="s">
        <v>337</v>
      </c>
      <c r="D200" s="47"/>
      <c r="E200" s="208" t="s">
        <v>895</v>
      </c>
      <c r="F200" s="48" t="s">
        <v>179</v>
      </c>
      <c r="G200" s="157"/>
      <c r="H200" s="157"/>
      <c r="I200" s="88">
        <f>SUMIF(TKNO,TB!$C200,PS_BTDC)-SUMIF(TKCO,$C200,PS_BTDC)</f>
        <v>0</v>
      </c>
      <c r="J200" s="88">
        <f t="shared" si="9"/>
        <v>0</v>
      </c>
      <c r="K200" s="154" t="str">
        <f t="shared" si="8"/>
        <v/>
      </c>
    </row>
    <row r="201" spans="1:11" ht="15.75" customHeight="1">
      <c r="A201" s="206" t="s">
        <v>1141</v>
      </c>
      <c r="B201" s="206" t="s">
        <v>343</v>
      </c>
      <c r="C201" s="47" t="s">
        <v>338</v>
      </c>
      <c r="D201" s="47"/>
      <c r="E201" s="208" t="s">
        <v>895</v>
      </c>
      <c r="F201" s="48" t="s">
        <v>180</v>
      </c>
      <c r="H201" s="157"/>
      <c r="I201" s="88">
        <f>SUMIF(TKNO,TB!$C201,PS_BTDC)-SUMIF(TKCO,$C201,PS_BTDC)</f>
        <v>0</v>
      </c>
      <c r="J201" s="88">
        <f t="shared" si="9"/>
        <v>0</v>
      </c>
      <c r="K201" s="154" t="str">
        <f t="shared" si="8"/>
        <v/>
      </c>
    </row>
    <row r="202" spans="1:11" ht="15.75" customHeight="1">
      <c r="A202" s="206" t="s">
        <v>1142</v>
      </c>
      <c r="B202" s="206" t="s">
        <v>744</v>
      </c>
      <c r="C202" s="47" t="s">
        <v>339</v>
      </c>
      <c r="D202" s="47"/>
      <c r="E202" s="208" t="s">
        <v>895</v>
      </c>
      <c r="F202" s="48" t="s">
        <v>181</v>
      </c>
      <c r="G202" s="88"/>
      <c r="H202" s="88"/>
      <c r="I202" s="88">
        <f>SUMIF(TKNO,TB!$C202,PS_BTDC)-SUMIF(TKCO,$C202,PS_BTDC)</f>
        <v>0</v>
      </c>
      <c r="J202" s="88">
        <f t="shared" si="9"/>
        <v>0</v>
      </c>
      <c r="K202" s="154" t="str">
        <f t="shared" si="8"/>
        <v/>
      </c>
    </row>
    <row r="203" spans="1:11" ht="15.75" customHeight="1">
      <c r="A203" s="206" t="s">
        <v>693</v>
      </c>
      <c r="B203" s="206" t="s">
        <v>344</v>
      </c>
      <c r="C203" s="47" t="s">
        <v>341</v>
      </c>
      <c r="D203" s="47"/>
      <c r="E203" s="208" t="s">
        <v>895</v>
      </c>
      <c r="F203" s="48" t="s">
        <v>182</v>
      </c>
      <c r="G203" s="88"/>
      <c r="H203" s="88"/>
      <c r="I203" s="88">
        <f>SUMIF(TKNO,TB!$C203,PS_BTDC)-SUMIF(TKCO,$C203,PS_BTDC)</f>
        <v>0</v>
      </c>
      <c r="J203" s="88">
        <f t="shared" si="9"/>
        <v>0</v>
      </c>
      <c r="K203" s="154" t="str">
        <f t="shared" si="8"/>
        <v/>
      </c>
    </row>
    <row r="204" spans="1:11" ht="15.75" customHeight="1">
      <c r="A204" s="206" t="s">
        <v>1143</v>
      </c>
      <c r="B204" s="206" t="s">
        <v>344</v>
      </c>
      <c r="C204" s="47" t="s">
        <v>342</v>
      </c>
      <c r="D204" s="47"/>
      <c r="E204" s="208" t="s">
        <v>895</v>
      </c>
      <c r="F204" s="48" t="s">
        <v>183</v>
      </c>
      <c r="G204" s="88"/>
      <c r="H204" s="88"/>
      <c r="I204" s="88">
        <f>SUMIF(TKNO,TB!$C204,PS_BTDC)-SUMIF(TKCO,$C204,PS_BTDC)</f>
        <v>0</v>
      </c>
      <c r="J204" s="88">
        <f t="shared" si="9"/>
        <v>0</v>
      </c>
      <c r="K204" s="154" t="str">
        <f t="shared" si="8"/>
        <v/>
      </c>
    </row>
    <row r="205" spans="1:11" ht="15.75" customHeight="1">
      <c r="A205" s="206" t="s">
        <v>1144</v>
      </c>
      <c r="B205" s="206" t="s">
        <v>345</v>
      </c>
      <c r="C205" s="47" t="s">
        <v>343</v>
      </c>
      <c r="D205" s="47"/>
      <c r="E205" s="208" t="s">
        <v>895</v>
      </c>
      <c r="F205" s="48" t="s">
        <v>184</v>
      </c>
      <c r="G205" s="157">
        <v>-3100000000</v>
      </c>
      <c r="H205" s="157">
        <v>-3400000000</v>
      </c>
      <c r="I205" s="88">
        <f>SUMIF(TKNO,TB!$C205,PS_BTDC)-SUMIF(TKCO,$C205,PS_BTDC)</f>
        <v>0</v>
      </c>
      <c r="J205" s="88">
        <f t="shared" si="9"/>
        <v>-3400000000</v>
      </c>
      <c r="K205" s="154" t="str">
        <f t="shared" si="8"/>
        <v/>
      </c>
    </row>
    <row r="206" spans="1:11" ht="15.75" customHeight="1">
      <c r="A206" s="206" t="s">
        <v>1145</v>
      </c>
      <c r="B206" s="206" t="s">
        <v>346</v>
      </c>
      <c r="C206" s="47" t="s">
        <v>344</v>
      </c>
      <c r="D206" s="47"/>
      <c r="E206" s="208" t="s">
        <v>895</v>
      </c>
      <c r="F206" s="48" t="s">
        <v>185</v>
      </c>
      <c r="G206" s="157"/>
      <c r="H206" s="157"/>
      <c r="I206" s="88">
        <f>SUMIF(TKNO,TB!$C206,PS_BTDC)-SUMIF(TKCO,$C206,PS_BTDC)</f>
        <v>0</v>
      </c>
      <c r="J206" s="88">
        <f t="shared" si="9"/>
        <v>0</v>
      </c>
      <c r="K206" s="154" t="str">
        <f t="shared" si="8"/>
        <v/>
      </c>
    </row>
    <row r="207" spans="1:11" ht="15.75" customHeight="1">
      <c r="A207" s="206" t="s">
        <v>1146</v>
      </c>
      <c r="B207" s="206" t="s">
        <v>745</v>
      </c>
      <c r="C207" s="47" t="s">
        <v>345</v>
      </c>
      <c r="D207" s="47"/>
      <c r="E207" s="208" t="s">
        <v>895</v>
      </c>
      <c r="F207" s="48" t="s">
        <v>186</v>
      </c>
      <c r="G207" s="157"/>
      <c r="H207" s="157"/>
      <c r="I207" s="88">
        <f>SUMIF(TKNO,TB!$C207,PS_BTDC)-SUMIF(TKCO,$C207,PS_BTDC)</f>
        <v>0</v>
      </c>
      <c r="J207" s="88">
        <f t="shared" si="9"/>
        <v>0</v>
      </c>
      <c r="K207" s="154" t="str">
        <f t="shared" si="8"/>
        <v/>
      </c>
    </row>
    <row r="208" spans="1:11" ht="15.75" customHeight="1">
      <c r="A208" s="206" t="s">
        <v>1147</v>
      </c>
      <c r="B208" s="206" t="s">
        <v>743</v>
      </c>
      <c r="C208" s="47" t="s">
        <v>346</v>
      </c>
      <c r="D208" s="47"/>
      <c r="E208" s="208" t="s">
        <v>895</v>
      </c>
      <c r="F208" s="48" t="s">
        <v>187</v>
      </c>
      <c r="G208" s="88"/>
      <c r="H208" s="88"/>
      <c r="I208" s="88">
        <f>SUMIF(TKNO,TB!$C208,PS_BTDC)-SUMIF(TKCO,$C208,PS_BTDC)</f>
        <v>0</v>
      </c>
      <c r="J208" s="88">
        <f t="shared" si="9"/>
        <v>0</v>
      </c>
      <c r="K208" s="154" t="str">
        <f t="shared" si="8"/>
        <v/>
      </c>
    </row>
    <row r="209" spans="1:11" ht="15.75" customHeight="1">
      <c r="A209" s="206" t="s">
        <v>1148</v>
      </c>
      <c r="B209" s="206" t="s">
        <v>670</v>
      </c>
      <c r="C209" s="47" t="s">
        <v>348</v>
      </c>
      <c r="D209" s="47"/>
      <c r="E209" s="208" t="s">
        <v>895</v>
      </c>
      <c r="F209" s="48" t="s">
        <v>188</v>
      </c>
      <c r="G209" s="88"/>
      <c r="H209" s="88">
        <f>G210+5151656010</f>
        <v>0</v>
      </c>
      <c r="I209" s="88">
        <f>SUMIF(TKNO,TB!$C209,PS_BTDC)-SUMIF(TKCO,$C209,PS_BTDC)</f>
        <v>0</v>
      </c>
      <c r="J209" s="88">
        <f t="shared" si="9"/>
        <v>0</v>
      </c>
      <c r="K209" s="154" t="str">
        <f t="shared" si="8"/>
        <v/>
      </c>
    </row>
    <row r="210" spans="1:11" ht="15.75" customHeight="1">
      <c r="A210" s="206" t="s">
        <v>1149</v>
      </c>
      <c r="B210" s="206" t="s">
        <v>671</v>
      </c>
      <c r="C210" s="47" t="s">
        <v>349</v>
      </c>
      <c r="D210" s="47"/>
      <c r="E210" s="208" t="s">
        <v>895</v>
      </c>
      <c r="F210" s="48" t="s">
        <v>189</v>
      </c>
      <c r="G210" s="305">
        <f>SUM(G215:G269)</f>
        <v>-5151656010</v>
      </c>
      <c r="H210" s="238">
        <f>SUM($H$215:$H$269)</f>
        <v>-5241720739</v>
      </c>
      <c r="I210" s="88">
        <f>SUMIF(TKNO,TB!$C210,PS_BTDC)-SUMIF(TKCO,$C210,PS_BTDC)</f>
        <v>0</v>
      </c>
      <c r="J210" s="238">
        <f>SUM($J$215:$J$269)</f>
        <v>-5241720739</v>
      </c>
      <c r="K210" s="154" t="str">
        <f t="shared" si="8"/>
        <v/>
      </c>
    </row>
    <row r="211" spans="1:11" ht="15.75" customHeight="1">
      <c r="A211" s="206" t="s">
        <v>1150</v>
      </c>
      <c r="B211" s="206" t="s">
        <v>746</v>
      </c>
      <c r="C211" s="47" t="s">
        <v>350</v>
      </c>
      <c r="D211" s="47"/>
      <c r="E211" s="208" t="s">
        <v>895</v>
      </c>
      <c r="F211" s="48" t="s">
        <v>190</v>
      </c>
      <c r="G211" s="157"/>
      <c r="H211" s="157"/>
      <c r="I211" s="88">
        <f>SUMIF(TKNO,TB!$C211,PS_BTDC)-SUMIF(TKCO,$C211,PS_BTDC)</f>
        <v>0</v>
      </c>
      <c r="J211" s="88">
        <f t="shared" si="9"/>
        <v>0</v>
      </c>
      <c r="K211" s="154" t="str">
        <f t="shared" si="8"/>
        <v/>
      </c>
    </row>
    <row r="212" spans="1:11" ht="15.75" customHeight="1">
      <c r="A212" s="206" t="s">
        <v>1151</v>
      </c>
      <c r="B212" s="206" t="s">
        <v>748</v>
      </c>
      <c r="C212" s="47" t="s">
        <v>351</v>
      </c>
      <c r="D212" s="47"/>
      <c r="E212" s="208" t="s">
        <v>895</v>
      </c>
      <c r="F212" s="48" t="s">
        <v>191</v>
      </c>
      <c r="G212" s="157"/>
      <c r="H212" s="157"/>
      <c r="I212" s="88">
        <f>SUMIF(TKNO,TB!$C212,PS_BTDC)-SUMIF(TKCO,$C212,PS_BTDC)</f>
        <v>0</v>
      </c>
      <c r="J212" s="88">
        <f t="shared" si="9"/>
        <v>0</v>
      </c>
      <c r="K212" s="154" t="str">
        <f t="shared" si="8"/>
        <v/>
      </c>
    </row>
    <row r="213" spans="1:11" ht="15.75" customHeight="1">
      <c r="A213" s="206" t="s">
        <v>694</v>
      </c>
      <c r="B213" s="206" t="s">
        <v>748</v>
      </c>
      <c r="C213" s="47" t="s">
        <v>352</v>
      </c>
      <c r="D213" s="47"/>
      <c r="E213" s="208" t="s">
        <v>895</v>
      </c>
      <c r="F213" s="48" t="s">
        <v>192</v>
      </c>
      <c r="G213" s="157"/>
      <c r="H213" s="157"/>
      <c r="I213" s="88">
        <f>SUMIF(TKNO,TB!$C213,PS_BTDC)-SUMIF(TKCO,$C213,PS_BTDC)</f>
        <v>0</v>
      </c>
      <c r="J213" s="88">
        <f t="shared" si="9"/>
        <v>0</v>
      </c>
      <c r="K213" s="154" t="str">
        <f t="shared" si="8"/>
        <v/>
      </c>
    </row>
    <row r="214" spans="1:11" ht="15.75" customHeight="1">
      <c r="A214" s="206" t="s">
        <v>259</v>
      </c>
      <c r="B214" s="206" t="s">
        <v>749</v>
      </c>
      <c r="C214" s="47" t="s">
        <v>353</v>
      </c>
      <c r="D214" s="47"/>
      <c r="E214" s="208" t="s">
        <v>895</v>
      </c>
      <c r="F214" s="48" t="s">
        <v>193</v>
      </c>
      <c r="G214" s="157"/>
      <c r="H214" s="157"/>
      <c r="I214" s="88">
        <f>SUMIF(TKNO,TB!$C214,PS_BTDC)-SUMIF(TKCO,$C214,PS_BTDC)</f>
        <v>0</v>
      </c>
      <c r="J214" s="88">
        <f t="shared" si="9"/>
        <v>0</v>
      </c>
      <c r="K214" s="154" t="str">
        <f t="shared" si="8"/>
        <v/>
      </c>
    </row>
    <row r="215" spans="1:11" ht="15.75" customHeight="1">
      <c r="A215" s="206" t="s">
        <v>266</v>
      </c>
      <c r="B215" s="206" t="s">
        <v>776</v>
      </c>
      <c r="C215" s="47" t="s">
        <v>354</v>
      </c>
      <c r="D215" s="47"/>
      <c r="E215" s="208" t="s">
        <v>895</v>
      </c>
      <c r="F215" s="48" t="s">
        <v>803</v>
      </c>
      <c r="G215" s="157">
        <v>-6782531713</v>
      </c>
      <c r="H215" s="157">
        <v>-14955450045</v>
      </c>
      <c r="I215" s="88">
        <f>SUMIF(TKNO,TB!$C215,PS_BTDC)-SUMIF(TKCO,$C215,PS_BTDC)</f>
        <v>0</v>
      </c>
      <c r="J215" s="88">
        <f t="shared" si="9"/>
        <v>-14955450045</v>
      </c>
      <c r="K215" s="154" t="str">
        <f t="shared" si="8"/>
        <v/>
      </c>
    </row>
    <row r="216" spans="1:11" ht="15.75" customHeight="1">
      <c r="A216" s="206" t="s">
        <v>269</v>
      </c>
      <c r="B216" s="206" t="s">
        <v>776</v>
      </c>
      <c r="C216" s="47" t="s">
        <v>355</v>
      </c>
      <c r="D216" s="47"/>
      <c r="E216" s="208" t="s">
        <v>895</v>
      </c>
      <c r="F216" s="48" t="s">
        <v>194</v>
      </c>
      <c r="G216" s="157">
        <v>-12850616130</v>
      </c>
      <c r="H216" s="157">
        <v>-17860477952</v>
      </c>
      <c r="I216" s="88">
        <f>SUMIF(TKNO,TB!$C216,PS_BTDC)-SUMIF(TKCO,$C216,PS_BTDC)</f>
        <v>0</v>
      </c>
      <c r="J216" s="88">
        <f t="shared" si="9"/>
        <v>-17860477952</v>
      </c>
      <c r="K216" s="154" t="str">
        <f t="shared" si="8"/>
        <v/>
      </c>
    </row>
    <row r="217" spans="1:11" ht="15.75" customHeight="1">
      <c r="A217" s="206" t="s">
        <v>277</v>
      </c>
      <c r="B217" s="206" t="s">
        <v>776</v>
      </c>
      <c r="C217" s="47" t="s">
        <v>356</v>
      </c>
      <c r="D217" s="47"/>
      <c r="E217" s="208" t="s">
        <v>895</v>
      </c>
      <c r="F217" s="48" t="s">
        <v>804</v>
      </c>
      <c r="G217" s="157"/>
      <c r="H217" s="157"/>
      <c r="I217" s="88">
        <f>SUMIF(TKNO,TB!$C217,PS_BTDC)-SUMIF(TKCO,$C217,PS_BTDC)</f>
        <v>0</v>
      </c>
      <c r="J217" s="88">
        <f t="shared" si="9"/>
        <v>0</v>
      </c>
      <c r="K217" s="154" t="str">
        <f t="shared" si="8"/>
        <v/>
      </c>
    </row>
    <row r="218" spans="1:11" ht="15.75" customHeight="1">
      <c r="A218" s="206" t="s">
        <v>695</v>
      </c>
      <c r="B218" s="206" t="s">
        <v>781</v>
      </c>
      <c r="C218" s="47" t="s">
        <v>530</v>
      </c>
      <c r="D218" s="47"/>
      <c r="E218" s="208" t="s">
        <v>895</v>
      </c>
      <c r="F218" s="48" t="s">
        <v>1222</v>
      </c>
      <c r="G218" s="157">
        <v>-874563988</v>
      </c>
      <c r="H218" s="304">
        <v>-568462620</v>
      </c>
      <c r="I218" s="88">
        <f>SUMIF(TKNO,TB!$C218,PS_BTDC)-SUMIF(TKCO,$C218,PS_BTDC)</f>
        <v>0</v>
      </c>
      <c r="J218" s="88">
        <f t="shared" si="9"/>
        <v>-568462620</v>
      </c>
      <c r="K218" s="154" t="str">
        <f t="shared" si="8"/>
        <v/>
      </c>
    </row>
    <row r="219" spans="1:11" ht="15.75" customHeight="1">
      <c r="A219" s="206" t="s">
        <v>696</v>
      </c>
      <c r="B219" s="206" t="s">
        <v>781</v>
      </c>
      <c r="C219" s="47" t="s">
        <v>531</v>
      </c>
      <c r="D219" s="47"/>
      <c r="E219" s="208" t="s">
        <v>895</v>
      </c>
      <c r="F219" s="48" t="s">
        <v>1221</v>
      </c>
      <c r="G219" s="157"/>
      <c r="H219" s="157"/>
      <c r="I219" s="88">
        <f>SUMIF(TKNO,TB!$C219,PS_BTDC)-SUMIF(TKCO,$C219,PS_BTDC)</f>
        <v>0</v>
      </c>
      <c r="J219" s="88">
        <f t="shared" si="9"/>
        <v>0</v>
      </c>
      <c r="K219" s="154" t="str">
        <f t="shared" si="8"/>
        <v/>
      </c>
    </row>
    <row r="220" spans="1:11" ht="15.75" customHeight="1">
      <c r="A220" s="206" t="s">
        <v>279</v>
      </c>
      <c r="B220" s="206" t="s">
        <v>781</v>
      </c>
      <c r="C220" s="47" t="s">
        <v>1217</v>
      </c>
      <c r="D220" s="47"/>
      <c r="E220" s="208" t="s">
        <v>895</v>
      </c>
      <c r="F220" s="48" t="s">
        <v>1223</v>
      </c>
      <c r="G220" s="157"/>
      <c r="H220" s="157"/>
      <c r="I220" s="88">
        <f>SUMIF(TKNO,TB!$C220,PS_BTDC)-SUMIF(TKCO,$C220,PS_BTDC)</f>
        <v>0</v>
      </c>
      <c r="J220" s="88">
        <f t="shared" ref="J220:J223" si="10">H220+I220</f>
        <v>0</v>
      </c>
      <c r="K220" s="154" t="str">
        <f t="shared" ref="K220:K223" si="11">IF(I220&lt;&gt;0,C220,"")</f>
        <v/>
      </c>
    </row>
    <row r="221" spans="1:11" ht="15.75" customHeight="1">
      <c r="A221" s="206" t="s">
        <v>1152</v>
      </c>
      <c r="B221" s="206" t="s">
        <v>781</v>
      </c>
      <c r="C221" s="47" t="s">
        <v>1218</v>
      </c>
      <c r="D221" s="47"/>
      <c r="E221" s="208" t="s">
        <v>895</v>
      </c>
      <c r="F221" s="48" t="s">
        <v>532</v>
      </c>
      <c r="G221" s="157"/>
      <c r="H221" s="157"/>
      <c r="I221" s="88">
        <f>SUMIF(TKNO,TB!$C221,PS_BTDC)-SUMIF(TKCO,$C221,PS_BTDC)</f>
        <v>0</v>
      </c>
      <c r="J221" s="88">
        <f t="shared" si="10"/>
        <v>0</v>
      </c>
      <c r="K221" s="154" t="str">
        <f t="shared" si="11"/>
        <v/>
      </c>
    </row>
    <row r="222" spans="1:11" ht="15.75" customHeight="1">
      <c r="A222" s="206" t="s">
        <v>697</v>
      </c>
      <c r="B222" s="206" t="s">
        <v>781</v>
      </c>
      <c r="C222" s="47" t="s">
        <v>1219</v>
      </c>
      <c r="D222" s="47"/>
      <c r="E222" s="208" t="s">
        <v>895</v>
      </c>
      <c r="F222" s="48" t="s">
        <v>1224</v>
      </c>
      <c r="G222" s="157"/>
      <c r="H222" s="157"/>
      <c r="I222" s="88">
        <f>SUMIF(TKNO,TB!$C222,PS_BTDC)-SUMIF(TKCO,$C222,PS_BTDC)</f>
        <v>0</v>
      </c>
      <c r="J222" s="88">
        <f t="shared" si="10"/>
        <v>0</v>
      </c>
      <c r="K222" s="154" t="str">
        <f t="shared" si="11"/>
        <v/>
      </c>
    </row>
    <row r="223" spans="1:11" ht="15.75" customHeight="1">
      <c r="A223" s="206" t="s">
        <v>698</v>
      </c>
      <c r="B223" s="206" t="s">
        <v>781</v>
      </c>
      <c r="C223" s="47" t="s">
        <v>1220</v>
      </c>
      <c r="D223" s="47"/>
      <c r="E223" s="208" t="s">
        <v>895</v>
      </c>
      <c r="F223" s="48" t="s">
        <v>1225</v>
      </c>
      <c r="G223" s="157">
        <v>-211332000</v>
      </c>
      <c r="H223" s="157">
        <v>-150300001</v>
      </c>
      <c r="I223" s="88">
        <f>SUMIF(TKNO,TB!$C223,PS_BTDC)-SUMIF(TKCO,$C223,PS_BTDC)</f>
        <v>0</v>
      </c>
      <c r="J223" s="88">
        <f t="shared" si="10"/>
        <v>-150300001</v>
      </c>
      <c r="K223" s="154" t="str">
        <f t="shared" si="11"/>
        <v/>
      </c>
    </row>
    <row r="224" spans="1:11" ht="15.75" customHeight="1">
      <c r="A224" s="206" t="s">
        <v>280</v>
      </c>
      <c r="B224" s="206" t="s">
        <v>777</v>
      </c>
      <c r="C224" s="47" t="s">
        <v>357</v>
      </c>
      <c r="D224" s="47"/>
      <c r="E224" s="208" t="s">
        <v>895</v>
      </c>
      <c r="F224" s="48" t="s">
        <v>195</v>
      </c>
      <c r="G224" s="88"/>
      <c r="H224" s="88">
        <v>210579636</v>
      </c>
      <c r="I224" s="88">
        <f>SUMIF(TKNO,TB!$C224,PS_BTDC)-SUMIF(TKCO,$C224,PS_BTDC)</f>
        <v>0</v>
      </c>
      <c r="J224" s="88">
        <f t="shared" si="9"/>
        <v>210579636</v>
      </c>
      <c r="K224" s="154" t="str">
        <f t="shared" si="8"/>
        <v/>
      </c>
    </row>
    <row r="225" spans="1:11" ht="15.75" customHeight="1">
      <c r="A225" s="206" t="s">
        <v>281</v>
      </c>
      <c r="B225" s="206" t="s">
        <v>777</v>
      </c>
      <c r="C225" s="47" t="s">
        <v>358</v>
      </c>
      <c r="D225" s="47"/>
      <c r="E225" s="208" t="s">
        <v>895</v>
      </c>
      <c r="F225" s="48" t="s">
        <v>196</v>
      </c>
      <c r="G225" s="158"/>
      <c r="H225" s="88"/>
      <c r="I225" s="88">
        <f>SUMIF(TKNO,TB!$C225,PS_BTDC)-SUMIF(TKCO,$C225,PS_BTDC)</f>
        <v>0</v>
      </c>
      <c r="J225" s="88">
        <f t="shared" si="9"/>
        <v>0</v>
      </c>
      <c r="K225" s="154" t="str">
        <f t="shared" si="8"/>
        <v/>
      </c>
    </row>
    <row r="226" spans="1:11" ht="15.75" customHeight="1">
      <c r="A226" s="206" t="s">
        <v>699</v>
      </c>
      <c r="B226" s="206" t="s">
        <v>777</v>
      </c>
      <c r="C226" s="47" t="s">
        <v>359</v>
      </c>
      <c r="D226" s="47"/>
      <c r="E226" s="208" t="s">
        <v>895</v>
      </c>
      <c r="F226" s="48" t="s">
        <v>197</v>
      </c>
      <c r="G226" s="88"/>
      <c r="H226" s="88">
        <v>200187869</v>
      </c>
      <c r="I226" s="88">
        <f>SUMIF(TKNO,TB!$C226,PS_BTDC)-SUMIF(TKCO,$C226,PS_BTDC)</f>
        <v>0</v>
      </c>
      <c r="J226" s="88">
        <f t="shared" si="9"/>
        <v>200187869</v>
      </c>
      <c r="K226" s="154" t="str">
        <f t="shared" si="8"/>
        <v/>
      </c>
    </row>
    <row r="227" spans="1:11" ht="15.75" customHeight="1">
      <c r="A227" s="206" t="s">
        <v>700</v>
      </c>
      <c r="B227" s="206" t="s">
        <v>779</v>
      </c>
      <c r="C227" s="47" t="s">
        <v>533</v>
      </c>
      <c r="D227" s="47"/>
      <c r="E227" s="209"/>
      <c r="F227" s="48" t="s">
        <v>805</v>
      </c>
      <c r="G227" s="88">
        <v>5257353616</v>
      </c>
      <c r="H227" s="88">
        <v>12854449715</v>
      </c>
      <c r="I227" s="88">
        <f>SUMIF(TKNO,TB!$C227,PS_BTDC)-SUMIF(TKCO,$C227,PS_BTDC)</f>
        <v>0</v>
      </c>
      <c r="J227" s="88">
        <f t="shared" si="9"/>
        <v>12854449715</v>
      </c>
      <c r="K227" s="154" t="str">
        <f t="shared" si="8"/>
        <v/>
      </c>
    </row>
    <row r="228" spans="1:11" ht="15.75" customHeight="1">
      <c r="A228" s="206" t="s">
        <v>701</v>
      </c>
      <c r="B228" s="206" t="s">
        <v>779</v>
      </c>
      <c r="C228" s="47" t="s">
        <v>534</v>
      </c>
      <c r="D228" s="47"/>
      <c r="E228" s="207" t="s">
        <v>918</v>
      </c>
      <c r="F228" s="48" t="s">
        <v>806</v>
      </c>
      <c r="G228" s="88"/>
      <c r="H228" s="88"/>
      <c r="I228" s="88">
        <f>SUMIF(TKNO,TB!$C228,PS_BTDC)-SUMIF(TKCO,$C228,PS_BTDC)</f>
        <v>0</v>
      </c>
      <c r="J228" s="88">
        <f t="shared" si="9"/>
        <v>0</v>
      </c>
      <c r="K228" s="154" t="str">
        <f t="shared" si="8"/>
        <v/>
      </c>
    </row>
    <row r="229" spans="1:11" ht="15.75" customHeight="1">
      <c r="A229" s="206" t="s">
        <v>702</v>
      </c>
      <c r="B229" s="206" t="s">
        <v>779</v>
      </c>
      <c r="C229" s="47" t="s">
        <v>535</v>
      </c>
      <c r="D229" s="47"/>
      <c r="E229" s="207" t="s">
        <v>918</v>
      </c>
      <c r="F229" s="48" t="s">
        <v>807</v>
      </c>
      <c r="G229" s="88">
        <v>2708332921</v>
      </c>
      <c r="H229" s="88">
        <v>3957076462</v>
      </c>
      <c r="I229" s="88">
        <f>SUMIF(TKNO,TB!$C229,PS_BTDC)-SUMIF(TKCO,$C229,PS_BTDC)</f>
        <v>0</v>
      </c>
      <c r="J229" s="88">
        <f t="shared" si="9"/>
        <v>3957076462</v>
      </c>
      <c r="K229" s="154" t="str">
        <f t="shared" si="8"/>
        <v/>
      </c>
    </row>
    <row r="230" spans="1:11" ht="15.75" customHeight="1">
      <c r="A230" s="206" t="s">
        <v>703</v>
      </c>
      <c r="B230" s="206" t="s">
        <v>779</v>
      </c>
      <c r="C230" s="47" t="s">
        <v>808</v>
      </c>
      <c r="D230" s="47"/>
      <c r="E230" s="207" t="s">
        <v>918</v>
      </c>
      <c r="F230" s="48" t="s">
        <v>809</v>
      </c>
      <c r="G230" s="88"/>
      <c r="H230" s="88"/>
      <c r="I230" s="88">
        <f>SUMIF(TKNO,TB!$C230,PS_BTDC)-SUMIF(TKCO,$C230,PS_BTDC)</f>
        <v>0</v>
      </c>
      <c r="J230" s="88">
        <f t="shared" si="9"/>
        <v>0</v>
      </c>
      <c r="K230" s="154" t="str">
        <f t="shared" si="8"/>
        <v/>
      </c>
    </row>
    <row r="231" spans="1:11" ht="15.75" customHeight="1">
      <c r="A231" s="206" t="s">
        <v>282</v>
      </c>
      <c r="B231" s="206" t="s">
        <v>779</v>
      </c>
      <c r="C231" s="47" t="s">
        <v>810</v>
      </c>
      <c r="D231" s="47"/>
      <c r="E231" s="207" t="s">
        <v>918</v>
      </c>
      <c r="F231" s="48" t="s">
        <v>811</v>
      </c>
      <c r="G231" s="88"/>
      <c r="H231" s="88"/>
      <c r="I231" s="88">
        <f>SUMIF(TKNO,TB!$C231,PS_BTDC)-SUMIF(TKCO,$C231,PS_BTDC)</f>
        <v>0</v>
      </c>
      <c r="J231" s="88">
        <f t="shared" si="9"/>
        <v>0</v>
      </c>
      <c r="K231" s="154" t="str">
        <f t="shared" si="8"/>
        <v/>
      </c>
    </row>
    <row r="232" spans="1:11" ht="15.75" customHeight="1">
      <c r="A232" s="206" t="s">
        <v>284</v>
      </c>
      <c r="B232" s="206" t="s">
        <v>779</v>
      </c>
      <c r="C232" s="47" t="s">
        <v>812</v>
      </c>
      <c r="D232" s="47"/>
      <c r="E232" s="207" t="s">
        <v>918</v>
      </c>
      <c r="F232" s="48" t="s">
        <v>813</v>
      </c>
      <c r="G232" s="88"/>
      <c r="H232" s="88"/>
      <c r="I232" s="88">
        <f>SUMIF(TKNO,TB!$C232,PS_BTDC)-SUMIF(TKCO,$C232,PS_BTDC)</f>
        <v>0</v>
      </c>
      <c r="J232" s="88">
        <f t="shared" si="9"/>
        <v>0</v>
      </c>
      <c r="K232" s="154" t="str">
        <f t="shared" si="8"/>
        <v/>
      </c>
    </row>
    <row r="233" spans="1:11" ht="15.75" customHeight="1">
      <c r="A233" s="206" t="s">
        <v>704</v>
      </c>
      <c r="B233" s="206" t="s">
        <v>779</v>
      </c>
      <c r="C233" s="47" t="s">
        <v>536</v>
      </c>
      <c r="D233" s="47"/>
      <c r="E233" s="207" t="s">
        <v>918</v>
      </c>
      <c r="F233" s="48" t="s">
        <v>814</v>
      </c>
      <c r="G233" s="88"/>
      <c r="H233" s="88"/>
      <c r="I233" s="88">
        <f>SUMIF(TKNO,TB!$C233,PS_BTDC)-SUMIF(TKCO,$C233,PS_BTDC)</f>
        <v>0</v>
      </c>
      <c r="J233" s="88">
        <f t="shared" si="9"/>
        <v>0</v>
      </c>
      <c r="K233" s="154" t="str">
        <f t="shared" si="8"/>
        <v/>
      </c>
    </row>
    <row r="234" spans="1:11" ht="15.75" customHeight="1">
      <c r="A234" s="206" t="s">
        <v>705</v>
      </c>
      <c r="B234" s="206" t="s">
        <v>779</v>
      </c>
      <c r="C234" s="47" t="s">
        <v>815</v>
      </c>
      <c r="D234" s="47"/>
      <c r="E234" s="207" t="s">
        <v>918</v>
      </c>
      <c r="F234" s="48" t="s">
        <v>816</v>
      </c>
      <c r="G234" s="88"/>
      <c r="H234" s="88"/>
      <c r="I234" s="88">
        <f>SUMIF(TKNO,TB!$C234,PS_BTDC)-SUMIF(TKCO,$C234,PS_BTDC)</f>
        <v>0</v>
      </c>
      <c r="J234" s="88">
        <f t="shared" si="9"/>
        <v>0</v>
      </c>
      <c r="K234" s="154" t="str">
        <f t="shared" si="8"/>
        <v/>
      </c>
    </row>
    <row r="235" spans="1:11" ht="15.75" customHeight="1">
      <c r="A235" s="206" t="s">
        <v>706</v>
      </c>
      <c r="B235" s="206" t="s">
        <v>779</v>
      </c>
      <c r="C235" s="47" t="s">
        <v>817</v>
      </c>
      <c r="D235" s="47"/>
      <c r="E235" s="207" t="s">
        <v>918</v>
      </c>
      <c r="F235" s="48" t="s">
        <v>141</v>
      </c>
      <c r="G235" s="88"/>
      <c r="H235" s="88"/>
      <c r="I235" s="88">
        <f>SUMIF(TKNO,TB!$C235,PS_BTDC)-SUMIF(TKCO,$C235,PS_BTDC)</f>
        <v>0</v>
      </c>
      <c r="J235" s="88">
        <f t="shared" si="9"/>
        <v>0</v>
      </c>
      <c r="K235" s="154" t="str">
        <f t="shared" si="8"/>
        <v/>
      </c>
    </row>
    <row r="236" spans="1:11" ht="15.75" customHeight="1">
      <c r="A236" s="206" t="s">
        <v>1153</v>
      </c>
      <c r="B236" s="206" t="s">
        <v>779</v>
      </c>
      <c r="C236" s="47" t="s">
        <v>818</v>
      </c>
      <c r="D236" s="47"/>
      <c r="E236" s="207" t="s">
        <v>918</v>
      </c>
      <c r="F236" s="48" t="s">
        <v>819</v>
      </c>
      <c r="G236" s="88"/>
      <c r="H236" s="88"/>
      <c r="I236" s="88">
        <f>SUMIF(TKNO,TB!$C236,PS_BTDC)-SUMIF(TKCO,$C236,PS_BTDC)</f>
        <v>0</v>
      </c>
      <c r="J236" s="88">
        <f t="shared" si="9"/>
        <v>0</v>
      </c>
      <c r="K236" s="154" t="str">
        <f t="shared" si="8"/>
        <v/>
      </c>
    </row>
    <row r="237" spans="1:11" ht="15.75" customHeight="1">
      <c r="A237" s="206" t="s">
        <v>1154</v>
      </c>
      <c r="B237" s="206" t="s">
        <v>783</v>
      </c>
      <c r="C237" s="47" t="s">
        <v>537</v>
      </c>
      <c r="D237" s="47"/>
      <c r="E237" s="207" t="s">
        <v>918</v>
      </c>
      <c r="F237" s="48" t="s">
        <v>538</v>
      </c>
      <c r="G237" s="88">
        <v>18658467</v>
      </c>
      <c r="H237" s="88">
        <v>95276088</v>
      </c>
      <c r="I237" s="88">
        <f>SUMIF(TKNO,TB!$C237,PS_BTDC)-SUMIF(TKCO,$C237,PS_BTDC)</f>
        <v>0</v>
      </c>
      <c r="J237" s="88">
        <f t="shared" si="9"/>
        <v>95276088</v>
      </c>
      <c r="K237" s="154" t="str">
        <f t="shared" si="8"/>
        <v/>
      </c>
    </row>
    <row r="238" spans="1:11" ht="15.75" customHeight="1">
      <c r="A238" s="206" t="s">
        <v>1155</v>
      </c>
      <c r="B238" s="206" t="s">
        <v>782</v>
      </c>
      <c r="C238" s="47" t="s">
        <v>539</v>
      </c>
      <c r="D238" s="47"/>
      <c r="E238" s="207" t="s">
        <v>918</v>
      </c>
      <c r="F238" s="48" t="s">
        <v>542</v>
      </c>
      <c r="G238" s="88"/>
      <c r="H238" s="88"/>
      <c r="I238" s="88">
        <f>SUMIF(TKNO,TB!$C238,PS_BTDC)-SUMIF(TKCO,$C238,PS_BTDC)</f>
        <v>0</v>
      </c>
      <c r="J238" s="88">
        <f t="shared" si="9"/>
        <v>0</v>
      </c>
      <c r="K238" s="154" t="str">
        <f t="shared" si="8"/>
        <v/>
      </c>
    </row>
    <row r="239" spans="1:11" ht="15.75" customHeight="1">
      <c r="A239" s="206" t="s">
        <v>1156</v>
      </c>
      <c r="B239" s="206" t="s">
        <v>782</v>
      </c>
      <c r="C239" s="47" t="s">
        <v>540</v>
      </c>
      <c r="D239" s="47"/>
      <c r="E239" s="207" t="s">
        <v>918</v>
      </c>
      <c r="F239" s="48" t="s">
        <v>543</v>
      </c>
      <c r="G239" s="88"/>
      <c r="H239" s="88"/>
      <c r="I239" s="88">
        <f>SUMIF(TKNO,TB!$C239,PS_BTDC)-SUMIF(TKCO,$C239,PS_BTDC)</f>
        <v>0</v>
      </c>
      <c r="J239" s="88">
        <f t="shared" si="9"/>
        <v>0</v>
      </c>
      <c r="K239" s="154" t="str">
        <f t="shared" si="8"/>
        <v/>
      </c>
    </row>
    <row r="240" spans="1:11" ht="15.75" customHeight="1">
      <c r="A240" s="206" t="s">
        <v>1157</v>
      </c>
      <c r="B240" s="206" t="s">
        <v>782</v>
      </c>
      <c r="C240" s="47" t="s">
        <v>544</v>
      </c>
      <c r="D240" s="47"/>
      <c r="E240" s="207" t="s">
        <v>918</v>
      </c>
      <c r="F240" s="48" t="s">
        <v>545</v>
      </c>
      <c r="G240" s="88"/>
      <c r="H240" s="88"/>
      <c r="I240" s="88">
        <f>SUMIF(TKNO,TB!$C240,PS_BTDC)-SUMIF(TKCO,$C240,PS_BTDC)</f>
        <v>0</v>
      </c>
      <c r="J240" s="88">
        <f t="shared" si="9"/>
        <v>0</v>
      </c>
      <c r="K240" s="154" t="str">
        <f t="shared" si="8"/>
        <v/>
      </c>
    </row>
    <row r="241" spans="1:12" ht="15.75" customHeight="1">
      <c r="A241" s="206" t="s">
        <v>1158</v>
      </c>
      <c r="B241" s="206" t="s">
        <v>782</v>
      </c>
      <c r="C241" s="47" t="s">
        <v>546</v>
      </c>
      <c r="D241" s="47"/>
      <c r="E241" s="207" t="s">
        <v>918</v>
      </c>
      <c r="F241" s="48" t="s">
        <v>547</v>
      </c>
      <c r="G241" s="88"/>
      <c r="H241" s="88"/>
      <c r="I241" s="88">
        <f>SUMIF(TKNO,TB!$C241,PS_BTDC)-SUMIF(TKCO,$C241,PS_BTDC)</f>
        <v>0</v>
      </c>
      <c r="J241" s="88">
        <f t="shared" si="9"/>
        <v>0</v>
      </c>
      <c r="K241" s="154" t="str">
        <f t="shared" si="8"/>
        <v/>
      </c>
    </row>
    <row r="242" spans="1:12" ht="15.75" customHeight="1">
      <c r="A242" s="206" t="s">
        <v>1159</v>
      </c>
      <c r="B242" s="206" t="s">
        <v>782</v>
      </c>
      <c r="C242" s="47" t="s">
        <v>548</v>
      </c>
      <c r="D242" s="47"/>
      <c r="E242" s="207" t="s">
        <v>918</v>
      </c>
      <c r="F242" s="48" t="s">
        <v>541</v>
      </c>
      <c r="G242" s="88"/>
      <c r="H242" s="88"/>
      <c r="I242" s="88">
        <f>SUMIF(TKNO,TB!$C242,PS_BTDC)-SUMIF(TKCO,$C242,PS_BTDC)</f>
        <v>0</v>
      </c>
      <c r="J242" s="88">
        <f t="shared" si="9"/>
        <v>0</v>
      </c>
      <c r="K242" s="154" t="str">
        <f t="shared" si="8"/>
        <v/>
      </c>
    </row>
    <row r="243" spans="1:12" ht="15.75" customHeight="1">
      <c r="A243" s="206" t="s">
        <v>707</v>
      </c>
      <c r="B243" s="206" t="s">
        <v>782</v>
      </c>
      <c r="C243" s="47" t="s">
        <v>549</v>
      </c>
      <c r="D243" s="47"/>
      <c r="E243" s="207" t="s">
        <v>918</v>
      </c>
      <c r="F243" s="48" t="s">
        <v>550</v>
      </c>
      <c r="G243" s="88"/>
      <c r="H243" s="88"/>
      <c r="I243" s="88">
        <f>SUMIF(TKNO,TB!$C243,PS_BTDC)-SUMIF(TKCO,$C243,PS_BTDC)</f>
        <v>0</v>
      </c>
      <c r="J243" s="88">
        <f t="shared" si="9"/>
        <v>0</v>
      </c>
      <c r="K243" s="154" t="str">
        <f t="shared" si="8"/>
        <v/>
      </c>
    </row>
    <row r="244" spans="1:12" ht="15.75" customHeight="1">
      <c r="A244" s="206" t="s">
        <v>287</v>
      </c>
      <c r="B244" s="206" t="s">
        <v>784</v>
      </c>
      <c r="C244" s="47" t="s">
        <v>360</v>
      </c>
      <c r="D244" s="47"/>
      <c r="E244" s="207" t="s">
        <v>918</v>
      </c>
      <c r="F244" s="48" t="s">
        <v>201</v>
      </c>
      <c r="G244" s="88"/>
      <c r="H244" s="88"/>
      <c r="I244" s="88">
        <f>SUMIF(TKNO,TB!$C244,PS_BTDC)-SUMIF(TKCO,$C244,PS_BTDC)</f>
        <v>0</v>
      </c>
      <c r="J244" s="88">
        <f t="shared" si="9"/>
        <v>0</v>
      </c>
      <c r="K244" s="154" t="str">
        <f t="shared" si="8"/>
        <v/>
      </c>
    </row>
    <row r="245" spans="1:12" ht="15.75" customHeight="1">
      <c r="A245" s="206" t="s">
        <v>291</v>
      </c>
      <c r="B245" s="206" t="s">
        <v>784</v>
      </c>
      <c r="C245" s="47" t="s">
        <v>361</v>
      </c>
      <c r="D245" s="47"/>
      <c r="E245" s="207" t="s">
        <v>918</v>
      </c>
      <c r="F245" s="48" t="s">
        <v>202</v>
      </c>
      <c r="G245" s="88">
        <v>20940000</v>
      </c>
      <c r="H245" s="88">
        <v>21259500</v>
      </c>
      <c r="I245" s="88">
        <f>SUMIF(TKNO,TB!$C245,PS_BTDC)-SUMIF(TKCO,$C245,PS_BTDC)</f>
        <v>0</v>
      </c>
      <c r="J245" s="88">
        <f t="shared" si="9"/>
        <v>21259500</v>
      </c>
      <c r="K245" s="154" t="str">
        <f t="shared" si="8"/>
        <v/>
      </c>
    </row>
    <row r="246" spans="1:12" ht="15.75" customHeight="1">
      <c r="A246" s="206" t="s">
        <v>292</v>
      </c>
      <c r="B246" s="206" t="s">
        <v>784</v>
      </c>
      <c r="C246" s="47" t="s">
        <v>362</v>
      </c>
      <c r="D246" s="47"/>
      <c r="E246" s="207" t="s">
        <v>918</v>
      </c>
      <c r="F246" s="48" t="s">
        <v>203</v>
      </c>
      <c r="G246" s="88"/>
      <c r="H246" s="88"/>
      <c r="I246" s="88">
        <f>SUMIF(TKNO,TB!$C246,PS_BTDC)-SUMIF(TKCO,$C246,PS_BTDC)</f>
        <v>0</v>
      </c>
      <c r="J246" s="88">
        <f t="shared" si="9"/>
        <v>0</v>
      </c>
      <c r="K246" s="154" t="str">
        <f t="shared" si="8"/>
        <v/>
      </c>
    </row>
    <row r="247" spans="1:12" ht="15.75" customHeight="1">
      <c r="A247" s="206" t="s">
        <v>293</v>
      </c>
      <c r="B247" s="206" t="s">
        <v>784</v>
      </c>
      <c r="C247" s="47" t="s">
        <v>363</v>
      </c>
      <c r="D247" s="47"/>
      <c r="E247" s="207" t="s">
        <v>918</v>
      </c>
      <c r="F247" s="48" t="s">
        <v>200</v>
      </c>
      <c r="G247" s="88"/>
      <c r="H247" s="88"/>
      <c r="I247" s="88">
        <f>SUMIF(TKNO,TB!$C247,PS_BTDC)-SUMIF(TKCO,$C247,PS_BTDC)</f>
        <v>0</v>
      </c>
      <c r="J247" s="88">
        <f t="shared" si="9"/>
        <v>0</v>
      </c>
      <c r="K247" s="154" t="str">
        <f t="shared" si="8"/>
        <v/>
      </c>
    </row>
    <row r="248" spans="1:12" ht="15.75" customHeight="1">
      <c r="A248" s="206" t="s">
        <v>1160</v>
      </c>
      <c r="B248" s="206" t="s">
        <v>784</v>
      </c>
      <c r="C248" s="47" t="s">
        <v>364</v>
      </c>
      <c r="D248" s="47"/>
      <c r="E248" s="207" t="s">
        <v>918</v>
      </c>
      <c r="F248" s="48" t="s">
        <v>204</v>
      </c>
      <c r="G248" s="88">
        <v>173000</v>
      </c>
      <c r="H248" s="88">
        <v>1561800</v>
      </c>
      <c r="I248" s="88">
        <f>SUMIF(TKNO,TB!$C248,PS_BTDC)-SUMIF(TKCO,$C248,PS_BTDC)</f>
        <v>0</v>
      </c>
      <c r="J248" s="88">
        <f t="shared" si="9"/>
        <v>1561800</v>
      </c>
      <c r="K248" s="154" t="str">
        <f t="shared" si="8"/>
        <v/>
      </c>
    </row>
    <row r="249" spans="1:12" ht="15.75" customHeight="1">
      <c r="A249" s="206" t="s">
        <v>1161</v>
      </c>
      <c r="B249" s="206" t="s">
        <v>784</v>
      </c>
      <c r="C249" s="47" t="s">
        <v>365</v>
      </c>
      <c r="D249" s="47"/>
      <c r="E249" s="207" t="s">
        <v>918</v>
      </c>
      <c r="F249" s="48" t="s">
        <v>198</v>
      </c>
      <c r="G249" s="88">
        <v>12561454</v>
      </c>
      <c r="H249" s="88">
        <v>21248980</v>
      </c>
      <c r="I249" s="88">
        <f>SUMIF(TKNO,TB!$C249,PS_BTDC)-SUMIF(TKCO,$C249,PS_BTDC)</f>
        <v>0</v>
      </c>
      <c r="J249" s="88">
        <f t="shared" si="9"/>
        <v>21248980</v>
      </c>
      <c r="K249" s="154" t="str">
        <f t="shared" si="8"/>
        <v/>
      </c>
    </row>
    <row r="250" spans="1:12" ht="15.75" customHeight="1">
      <c r="A250" s="206" t="s">
        <v>1162</v>
      </c>
      <c r="B250" s="206" t="s">
        <v>784</v>
      </c>
      <c r="C250" s="47" t="s">
        <v>366</v>
      </c>
      <c r="D250" s="47"/>
      <c r="E250" s="207" t="s">
        <v>918</v>
      </c>
      <c r="F250" s="48" t="s">
        <v>199</v>
      </c>
      <c r="G250" s="88">
        <v>85050</v>
      </c>
      <c r="H250" s="88">
        <v>21272698</v>
      </c>
      <c r="I250" s="88">
        <f>SUMIF(TKNO,TB!$C250,PS_BTDC)-SUMIF(TKCO,$C250,PS_BTDC)</f>
        <v>0</v>
      </c>
      <c r="J250" s="88">
        <f t="shared" si="9"/>
        <v>21272698</v>
      </c>
      <c r="K250" s="154" t="str">
        <f t="shared" si="8"/>
        <v/>
      </c>
      <c r="L250" s="269"/>
    </row>
    <row r="251" spans="1:12" ht="15.75" customHeight="1">
      <c r="A251" s="206" t="s">
        <v>1163</v>
      </c>
      <c r="B251" s="206" t="s">
        <v>785</v>
      </c>
      <c r="C251" s="47" t="s">
        <v>367</v>
      </c>
      <c r="D251" s="47"/>
      <c r="E251" s="207" t="s">
        <v>918</v>
      </c>
      <c r="F251" s="48" t="s">
        <v>205</v>
      </c>
      <c r="G251" s="88">
        <v>2703279075</v>
      </c>
      <c r="H251" s="88">
        <v>2876265535</v>
      </c>
      <c r="I251" s="88">
        <f>SUMIF(TKNO,TB!$C251,PS_BTDC)-SUMIF(TKCO,$C251,PS_BTDC)</f>
        <v>0</v>
      </c>
      <c r="J251" s="88">
        <f t="shared" si="9"/>
        <v>2876265535</v>
      </c>
      <c r="K251" s="154" t="str">
        <f t="shared" si="8"/>
        <v/>
      </c>
      <c r="L251" s="267"/>
    </row>
    <row r="252" spans="1:12" ht="15.75" customHeight="1">
      <c r="A252" s="206" t="s">
        <v>1164</v>
      </c>
      <c r="B252" s="206" t="s">
        <v>785</v>
      </c>
      <c r="C252" s="47" t="s">
        <v>368</v>
      </c>
      <c r="D252" s="47"/>
      <c r="E252" s="207" t="s">
        <v>918</v>
      </c>
      <c r="F252" s="48" t="s">
        <v>206</v>
      </c>
      <c r="G252" s="88">
        <v>207326488</v>
      </c>
      <c r="H252" s="88">
        <v>213003143</v>
      </c>
      <c r="I252" s="88">
        <f>SUMIF(TKNO,TB!$C252,PS_BTDC)-SUMIF(TKCO,$C252,PS_BTDC)</f>
        <v>0</v>
      </c>
      <c r="J252" s="88">
        <f t="shared" si="9"/>
        <v>213003143</v>
      </c>
      <c r="K252" s="154" t="str">
        <f t="shared" si="8"/>
        <v/>
      </c>
      <c r="L252" s="267"/>
    </row>
    <row r="253" spans="1:12" ht="15.75" customHeight="1">
      <c r="A253" s="206" t="s">
        <v>708</v>
      </c>
      <c r="B253" s="206" t="s">
        <v>785</v>
      </c>
      <c r="C253" s="47" t="s">
        <v>369</v>
      </c>
      <c r="D253" s="47"/>
      <c r="E253" s="207" t="s">
        <v>918</v>
      </c>
      <c r="F253" s="48" t="s">
        <v>207</v>
      </c>
      <c r="G253" s="88">
        <v>103624737</v>
      </c>
      <c r="H253" s="88">
        <v>41434055</v>
      </c>
      <c r="I253" s="88">
        <f>SUMIF(TKNO,TB!$C253,PS_BTDC)-SUMIF(TKCO,$C253,PS_BTDC)</f>
        <v>0</v>
      </c>
      <c r="J253" s="88">
        <f t="shared" si="9"/>
        <v>41434055</v>
      </c>
      <c r="K253" s="154" t="str">
        <f t="shared" si="8"/>
        <v/>
      </c>
      <c r="L253" s="268"/>
    </row>
    <row r="254" spans="1:12" ht="15.75" customHeight="1">
      <c r="A254" s="206" t="s">
        <v>709</v>
      </c>
      <c r="B254" s="206" t="s">
        <v>785</v>
      </c>
      <c r="C254" s="47" t="s">
        <v>370</v>
      </c>
      <c r="D254" s="47"/>
      <c r="E254" s="207" t="s">
        <v>918</v>
      </c>
      <c r="F254" s="48" t="s">
        <v>200</v>
      </c>
      <c r="G254" s="88">
        <v>470994259</v>
      </c>
      <c r="H254" s="88">
        <v>545603920</v>
      </c>
      <c r="I254" s="88">
        <f>SUMIF(TKNO,TB!$C254,PS_BTDC)-SUMIF(TKCO,$C254,PS_BTDC)</f>
        <v>0</v>
      </c>
      <c r="J254" s="88">
        <f t="shared" si="9"/>
        <v>545603920</v>
      </c>
      <c r="K254" s="154" t="str">
        <f t="shared" si="8"/>
        <v/>
      </c>
      <c r="L254" s="268"/>
    </row>
    <row r="255" spans="1:12" ht="15.75" customHeight="1">
      <c r="A255" s="206" t="s">
        <v>710</v>
      </c>
      <c r="B255" s="206" t="s">
        <v>785</v>
      </c>
      <c r="C255" s="47" t="s">
        <v>371</v>
      </c>
      <c r="D255" s="47"/>
      <c r="E255" s="207" t="s">
        <v>918</v>
      </c>
      <c r="F255" s="48" t="s">
        <v>208</v>
      </c>
      <c r="G255" s="88">
        <v>75863971</v>
      </c>
      <c r="H255" s="88">
        <v>2080145418</v>
      </c>
      <c r="I255" s="88">
        <f>SUMIF(TKNO,TB!$C255,PS_BTDC)-SUMIF(TKCO,$C255,PS_BTDC)</f>
        <v>0</v>
      </c>
      <c r="J255" s="88">
        <f t="shared" si="9"/>
        <v>2080145418</v>
      </c>
      <c r="K255" s="154" t="str">
        <f t="shared" si="8"/>
        <v/>
      </c>
    </row>
    <row r="256" spans="1:12" ht="15.75" customHeight="1">
      <c r="A256" s="206" t="s">
        <v>711</v>
      </c>
      <c r="B256" s="206" t="s">
        <v>785</v>
      </c>
      <c r="C256" s="47" t="s">
        <v>372</v>
      </c>
      <c r="D256" s="47"/>
      <c r="E256" s="207" t="s">
        <v>918</v>
      </c>
      <c r="F256" s="48" t="s">
        <v>209</v>
      </c>
      <c r="G256" s="88"/>
      <c r="H256" s="88"/>
      <c r="I256" s="88">
        <f>SUMIF(TKNO,TB!$C256,PS_BTDC)-SUMIF(TKCO,$C256,PS_BTDC)</f>
        <v>0</v>
      </c>
      <c r="J256" s="88">
        <f t="shared" si="9"/>
        <v>0</v>
      </c>
      <c r="K256" s="154" t="str">
        <f t="shared" si="8"/>
        <v/>
      </c>
    </row>
    <row r="257" spans="1:11" ht="15.75" customHeight="1">
      <c r="A257" s="206" t="s">
        <v>712</v>
      </c>
      <c r="B257" s="206" t="s">
        <v>785</v>
      </c>
      <c r="C257" s="47" t="s">
        <v>373</v>
      </c>
      <c r="D257" s="47"/>
      <c r="E257" s="207" t="s">
        <v>918</v>
      </c>
      <c r="F257" s="48" t="s">
        <v>198</v>
      </c>
      <c r="G257" s="88">
        <v>3132487508</v>
      </c>
      <c r="H257" s="88">
        <v>4246697150</v>
      </c>
      <c r="I257" s="88">
        <f>SUMIF(TKNO,TB!$C257,PS_BTDC)-SUMIF(TKCO,$C257,PS_BTDC)</f>
        <v>0</v>
      </c>
      <c r="J257" s="88">
        <f t="shared" si="9"/>
        <v>4246697150</v>
      </c>
      <c r="K257" s="154" t="str">
        <f t="shared" si="8"/>
        <v/>
      </c>
    </row>
    <row r="258" spans="1:11" ht="15.75" customHeight="1">
      <c r="A258" s="206" t="s">
        <v>713</v>
      </c>
      <c r="B258" s="206" t="s">
        <v>785</v>
      </c>
      <c r="C258" s="47" t="s">
        <v>374</v>
      </c>
      <c r="D258" s="47"/>
      <c r="E258" s="207" t="s">
        <v>918</v>
      </c>
      <c r="F258" s="48" t="s">
        <v>199</v>
      </c>
      <c r="G258" s="88">
        <v>224156909</v>
      </c>
      <c r="H258" s="88">
        <v>189980125</v>
      </c>
      <c r="I258" s="88">
        <f>SUMIF(TKNO,TB!$C258,PS_BTDC)-SUMIF(TKCO,$C258,PS_BTDC)</f>
        <v>0</v>
      </c>
      <c r="J258" s="88">
        <f t="shared" si="9"/>
        <v>189980125</v>
      </c>
      <c r="K258" s="154" t="str">
        <f t="shared" si="8"/>
        <v/>
      </c>
    </row>
    <row r="259" spans="1:11" ht="15.75" customHeight="1">
      <c r="A259" s="206" t="s">
        <v>1226</v>
      </c>
      <c r="B259" s="206" t="s">
        <v>789</v>
      </c>
      <c r="C259" s="47" t="s">
        <v>551</v>
      </c>
      <c r="D259" s="47"/>
      <c r="E259" s="208" t="s">
        <v>895</v>
      </c>
      <c r="F259" s="48" t="s">
        <v>552</v>
      </c>
      <c r="G259" s="157">
        <v>-236363636</v>
      </c>
      <c r="H259" s="157"/>
      <c r="I259" s="88">
        <f>SUMIF(TKNO,TB!$C259,PS_BTDC)-SUMIF(TKCO,$C259,PS_BTDC)</f>
        <v>0</v>
      </c>
      <c r="J259" s="88">
        <f>H259+I259</f>
        <v>0</v>
      </c>
      <c r="K259" s="154" t="str">
        <f t="shared" si="8"/>
        <v/>
      </c>
    </row>
    <row r="260" spans="1:11" ht="15.75" customHeight="1">
      <c r="A260" s="206" t="s">
        <v>1165</v>
      </c>
      <c r="B260" s="206" t="s">
        <v>787</v>
      </c>
      <c r="C260" s="47" t="s">
        <v>553</v>
      </c>
      <c r="D260" s="47"/>
      <c r="E260" s="208" t="s">
        <v>895</v>
      </c>
      <c r="F260" s="48" t="s">
        <v>554</v>
      </c>
      <c r="G260" s="157"/>
      <c r="H260" s="157"/>
      <c r="I260" s="88">
        <f>SUMIF(TKNO,TB!$C260,PS_BTDC)-SUMIF(TKCO,$C260,PS_BTDC)</f>
        <v>0</v>
      </c>
      <c r="J260" s="88">
        <f t="shared" si="9"/>
        <v>0</v>
      </c>
      <c r="K260" s="154" t="str">
        <f t="shared" si="8"/>
        <v/>
      </c>
    </row>
    <row r="261" spans="1:11" ht="15.75" customHeight="1">
      <c r="A261" s="206" t="s">
        <v>1166</v>
      </c>
      <c r="B261" s="206" t="s">
        <v>787</v>
      </c>
      <c r="C261" s="47" t="s">
        <v>555</v>
      </c>
      <c r="D261" s="47"/>
      <c r="E261" s="208" t="s">
        <v>895</v>
      </c>
      <c r="F261" s="48" t="s">
        <v>556</v>
      </c>
      <c r="G261" s="157"/>
      <c r="H261" s="157">
        <v>-144102400</v>
      </c>
      <c r="I261" s="88">
        <f>SUMIF(TKNO,TB!$C261,PS_BTDC)-SUMIF(TKCO,$C261,PS_BTDC)</f>
        <v>0</v>
      </c>
      <c r="J261" s="88">
        <f>H261+I261</f>
        <v>-144102400</v>
      </c>
      <c r="K261" s="154" t="str">
        <f t="shared" si="8"/>
        <v/>
      </c>
    </row>
    <row r="262" spans="1:11" ht="15.75" customHeight="1">
      <c r="A262" s="206" t="s">
        <v>1167</v>
      </c>
      <c r="B262" s="206" t="s">
        <v>787</v>
      </c>
      <c r="C262" s="47" t="s">
        <v>557</v>
      </c>
      <c r="D262" s="47"/>
      <c r="E262" s="208" t="s">
        <v>895</v>
      </c>
      <c r="F262" s="48" t="s">
        <v>558</v>
      </c>
      <c r="G262" s="157"/>
      <c r="H262" s="157"/>
      <c r="I262" s="88">
        <f>SUMIF(TKNO,TB!$C262,PS_BTDC)-SUMIF(TKCO,$C262,PS_BTDC)</f>
        <v>0</v>
      </c>
      <c r="J262" s="88">
        <f t="shared" si="9"/>
        <v>0</v>
      </c>
      <c r="K262" s="154" t="str">
        <f t="shared" si="8"/>
        <v/>
      </c>
    </row>
    <row r="263" spans="1:11" ht="15.75" customHeight="1">
      <c r="A263" s="206" t="s">
        <v>714</v>
      </c>
      <c r="B263" s="206" t="s">
        <v>787</v>
      </c>
      <c r="C263" s="47" t="s">
        <v>559</v>
      </c>
      <c r="D263" s="47"/>
      <c r="E263" s="208" t="s">
        <v>895</v>
      </c>
      <c r="F263" s="48" t="s">
        <v>560</v>
      </c>
      <c r="G263" s="157"/>
      <c r="H263" s="157"/>
      <c r="I263" s="88">
        <f>SUMIF(TKNO,TB!$C263,PS_BTDC)-SUMIF(TKCO,$C263,PS_BTDC)</f>
        <v>0</v>
      </c>
      <c r="J263" s="88">
        <f t="shared" si="9"/>
        <v>0</v>
      </c>
      <c r="K263" s="154" t="str">
        <f t="shared" si="8"/>
        <v/>
      </c>
    </row>
    <row r="264" spans="1:11" ht="15.75" customHeight="1">
      <c r="A264" s="206" t="s">
        <v>715</v>
      </c>
      <c r="B264" s="206" t="s">
        <v>789</v>
      </c>
      <c r="C264" s="47" t="s">
        <v>561</v>
      </c>
      <c r="D264" s="47"/>
      <c r="E264" s="207" t="s">
        <v>918</v>
      </c>
      <c r="F264" s="48" t="s">
        <v>562</v>
      </c>
      <c r="G264" s="88"/>
      <c r="H264" s="88"/>
      <c r="I264" s="88">
        <f>SUMIF(TKNO,TB!$C264,PS_BTDC)-SUMIF(TKCO,$C264,PS_BTDC)</f>
        <v>0</v>
      </c>
      <c r="J264" s="88">
        <f t="shared" si="9"/>
        <v>0</v>
      </c>
      <c r="K264" s="154" t="str">
        <f t="shared" ref="K264:K269" si="12">IF(I264&lt;&gt;0,C264,"")</f>
        <v/>
      </c>
    </row>
    <row r="265" spans="1:11" ht="15.75" customHeight="1">
      <c r="A265" s="206" t="s">
        <v>716</v>
      </c>
      <c r="B265" s="206" t="s">
        <v>788</v>
      </c>
      <c r="C265" s="47" t="s">
        <v>563</v>
      </c>
      <c r="D265" s="47"/>
      <c r="E265" s="207" t="s">
        <v>918</v>
      </c>
      <c r="F265" s="48" t="s">
        <v>564</v>
      </c>
      <c r="G265" s="88"/>
      <c r="H265" s="88"/>
      <c r="I265" s="88">
        <f>SUMIF(TKNO,TB!$C265,PS_BTDC)-SUMIF(TKCO,$C265,PS_BTDC)</f>
        <v>0</v>
      </c>
      <c r="J265" s="88">
        <f t="shared" ref="J265:J269" si="13">H265+I265</f>
        <v>0</v>
      </c>
      <c r="K265" s="154" t="str">
        <f t="shared" si="12"/>
        <v/>
      </c>
    </row>
    <row r="266" spans="1:11" ht="15.75" customHeight="1">
      <c r="A266" s="206" t="s">
        <v>717</v>
      </c>
      <c r="B266" s="206" t="s">
        <v>788</v>
      </c>
      <c r="C266" s="47" t="s">
        <v>565</v>
      </c>
      <c r="D266" s="47"/>
      <c r="E266" s="207" t="s">
        <v>918</v>
      </c>
      <c r="F266" s="48" t="s">
        <v>566</v>
      </c>
      <c r="G266" s="88"/>
      <c r="H266" s="88"/>
      <c r="I266" s="88">
        <f>SUMIF(TKNO,TB!$C266,PS_BTDC)-SUMIF(TKCO,$C266,PS_BTDC)</f>
        <v>0</v>
      </c>
      <c r="J266" s="88">
        <f t="shared" si="13"/>
        <v>0</v>
      </c>
      <c r="K266" s="154" t="str">
        <f t="shared" si="12"/>
        <v/>
      </c>
    </row>
    <row r="267" spans="1:11" ht="15.75" customHeight="1">
      <c r="A267" s="206" t="s">
        <v>1227</v>
      </c>
      <c r="B267" s="206" t="s">
        <v>788</v>
      </c>
      <c r="C267" s="47" t="s">
        <v>567</v>
      </c>
      <c r="D267" s="47"/>
      <c r="E267" s="207" t="s">
        <v>918</v>
      </c>
      <c r="F267" s="48" t="s">
        <v>560</v>
      </c>
      <c r="G267" s="159"/>
      <c r="H267" s="88"/>
      <c r="I267" s="88">
        <f>SUMIF(TKNO,TB!$C267,PS_BTDC)-SUMIF(TKCO,$C267,PS_BTDC)</f>
        <v>0</v>
      </c>
      <c r="J267" s="88">
        <f t="shared" si="13"/>
        <v>0</v>
      </c>
      <c r="K267" s="154" t="str">
        <f t="shared" si="12"/>
        <v/>
      </c>
    </row>
    <row r="268" spans="1:11" ht="15.75" customHeight="1">
      <c r="A268" s="206" t="s">
        <v>1228</v>
      </c>
      <c r="B268" s="206" t="s">
        <v>791</v>
      </c>
      <c r="C268" s="47" t="s">
        <v>375</v>
      </c>
      <c r="D268" s="47"/>
      <c r="E268" s="207" t="s">
        <v>918</v>
      </c>
      <c r="F268" s="48" t="s">
        <v>210</v>
      </c>
      <c r="G268" s="88">
        <v>867914002</v>
      </c>
      <c r="H268" s="88">
        <v>861030185</v>
      </c>
      <c r="I268" s="88">
        <f>SUMIF(TKNO,TB!$C268,PS_BTDC)-SUMIF(TKCO,$C268,PS_BTDC)</f>
        <v>0</v>
      </c>
      <c r="J268" s="88">
        <f t="shared" si="13"/>
        <v>861030185</v>
      </c>
      <c r="K268" s="154" t="str">
        <f t="shared" si="12"/>
        <v/>
      </c>
    </row>
    <row r="269" spans="1:11" ht="15.75" customHeight="1">
      <c r="A269" s="206" t="s">
        <v>1229</v>
      </c>
      <c r="B269" s="206" t="s">
        <v>792</v>
      </c>
      <c r="C269" s="47" t="s">
        <v>376</v>
      </c>
      <c r="D269" s="47"/>
      <c r="E269" s="207" t="s">
        <v>918</v>
      </c>
      <c r="F269" s="48" t="s">
        <v>211</v>
      </c>
      <c r="G269" s="88"/>
      <c r="H269" s="88"/>
      <c r="I269" s="88">
        <f>SUMIF(TKNO,TB!$C269,PS_BTDC)-SUMIF(TKCO,$C269,PS_BTDC)</f>
        <v>0</v>
      </c>
      <c r="J269" s="88">
        <f t="shared" si="13"/>
        <v>0</v>
      </c>
      <c r="K269" s="154" t="str">
        <f t="shared" si="12"/>
        <v/>
      </c>
    </row>
    <row r="270" spans="1:11" ht="15.75" customHeight="1">
      <c r="C270" s="44"/>
      <c r="D270" s="44"/>
      <c r="E270" s="44"/>
      <c r="F270" s="45"/>
    </row>
  </sheetData>
  <autoFilter ref="B3:K269"/>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23"/>
  <sheetViews>
    <sheetView workbookViewId="0"/>
  </sheetViews>
  <sheetFormatPr defaultRowHeight="12.75"/>
  <cols>
    <col min="1" max="1" width="62.5703125" style="132" customWidth="1"/>
    <col min="2" max="2" width="9.28515625" style="132" customWidth="1"/>
    <col min="3" max="16384" width="9.140625" style="132"/>
  </cols>
  <sheetData>
    <row r="1" spans="1:1" ht="7.5" customHeight="1"/>
    <row r="2" spans="1:1" ht="18.75" customHeight="1">
      <c r="A2" s="139"/>
    </row>
    <row r="3" spans="1:1" ht="3" customHeight="1">
      <c r="A3" s="140"/>
    </row>
    <row r="4" spans="1:1" ht="14.25" customHeight="1">
      <c r="A4" s="141"/>
    </row>
    <row r="5" spans="1:1" ht="3" customHeight="1">
      <c r="A5" s="140"/>
    </row>
    <row r="6" spans="1:1" ht="22.5" customHeight="1">
      <c r="A6" s="142"/>
    </row>
    <row r="7" spans="1:1" ht="3" customHeight="1">
      <c r="A7" s="139"/>
    </row>
    <row r="8" spans="1:1" ht="22.5" customHeight="1">
      <c r="A8" s="142"/>
    </row>
    <row r="9" spans="1:1" ht="3" customHeight="1">
      <c r="A9" s="140"/>
    </row>
    <row r="10" spans="1:1" ht="27.75" customHeight="1">
      <c r="A10" s="143"/>
    </row>
    <row r="11" spans="1:1" ht="3" customHeight="1">
      <c r="A11" s="140"/>
    </row>
    <row r="12" spans="1:1" ht="18.75" customHeight="1">
      <c r="A12" s="139"/>
    </row>
    <row r="13" spans="1:1" ht="3" customHeight="1"/>
    <row r="14" spans="1:1" ht="7.5" customHeight="1"/>
    <row r="15" spans="1:1" ht="18.75" customHeight="1">
      <c r="A15" s="139" t="s">
        <v>974</v>
      </c>
    </row>
    <row r="16" spans="1:1" ht="7.5" customHeight="1">
      <c r="A16" s="140"/>
    </row>
    <row r="17" spans="1:1" ht="14.25" customHeight="1">
      <c r="A17" s="141" t="s">
        <v>1282</v>
      </c>
    </row>
    <row r="18" spans="1:1" ht="11.25" customHeight="1">
      <c r="A18" s="140"/>
    </row>
    <row r="19" spans="1:1" ht="22.5" customHeight="1">
      <c r="A19" s="142" t="s">
        <v>1232</v>
      </c>
    </row>
    <row r="20" spans="1:1" ht="7.5" customHeight="1">
      <c r="A20" s="139"/>
    </row>
    <row r="21" spans="1:1" ht="27.75" customHeight="1">
      <c r="A21" s="143" t="s">
        <v>1235</v>
      </c>
    </row>
    <row r="22" spans="1:1" ht="7.5" customHeight="1">
      <c r="A22" s="140"/>
    </row>
    <row r="23" spans="1:1" ht="18.75" customHeight="1">
      <c r="A23" s="139" t="s">
        <v>1283</v>
      </c>
    </row>
  </sheetData>
  <sheetProtection formatRows="0"/>
  <printOptions horizontalCentered="1"/>
  <pageMargins left="2.7559055118110236" right="0.59055118110236227" top="4.7244094488188981" bottom="4.9212598425196852"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sheetPr>
  <dimension ref="A1:I32"/>
  <sheetViews>
    <sheetView showGridLines="0" zoomScale="110" zoomScaleNormal="110" zoomScaleSheetLayoutView="110" zoomScalePageLayoutView="90" workbookViewId="0">
      <selection sqref="A1:H1"/>
    </sheetView>
  </sheetViews>
  <sheetFormatPr defaultColWidth="0" defaultRowHeight="12.75"/>
  <cols>
    <col min="1" max="1" width="10.42578125" style="116" customWidth="1"/>
    <col min="2" max="2" width="13.85546875" style="116" customWidth="1"/>
    <col min="3" max="3" width="11.5703125" style="116" customWidth="1"/>
    <col min="4" max="4" width="4.85546875" style="116" customWidth="1"/>
    <col min="5" max="5" width="8" style="116" customWidth="1"/>
    <col min="6" max="6" width="8.28515625" style="116" customWidth="1"/>
    <col min="7" max="7" width="11.28515625" style="116" customWidth="1"/>
    <col min="8" max="8" width="16.85546875" style="116" customWidth="1"/>
    <col min="9" max="9" width="1.42578125" style="116" hidden="1" customWidth="1"/>
    <col min="10" max="16384" width="0" style="116" hidden="1"/>
  </cols>
  <sheetData>
    <row r="1" spans="1:8" ht="102" customHeight="1">
      <c r="A1" s="324"/>
      <c r="B1" s="324"/>
      <c r="C1" s="324"/>
      <c r="D1" s="324"/>
      <c r="E1" s="324"/>
      <c r="F1" s="324"/>
      <c r="G1" s="324"/>
      <c r="H1" s="324"/>
    </row>
    <row r="2" spans="1:8" ht="18.95" customHeight="1">
      <c r="A2" s="325" t="s">
        <v>1287</v>
      </c>
      <c r="B2" s="325"/>
      <c r="C2" s="279"/>
      <c r="D2" s="279"/>
      <c r="E2" s="279"/>
      <c r="F2" s="279"/>
      <c r="G2" s="326" t="s">
        <v>1260</v>
      </c>
      <c r="H2" s="326"/>
    </row>
    <row r="3" spans="1:8" ht="67.5" customHeight="1">
      <c r="A3" s="327" t="s">
        <v>970</v>
      </c>
      <c r="B3" s="327"/>
      <c r="C3" s="327"/>
      <c r="D3" s="327"/>
      <c r="E3" s="327"/>
      <c r="F3" s="327"/>
      <c r="G3" s="327"/>
      <c r="H3" s="327"/>
    </row>
    <row r="4" spans="1:8" s="307" customFormat="1" ht="19.5" customHeight="1">
      <c r="A4" s="328" t="s">
        <v>1268</v>
      </c>
      <c r="B4" s="328"/>
      <c r="C4" s="328"/>
      <c r="D4" s="328"/>
      <c r="E4" s="328"/>
      <c r="F4" s="328"/>
      <c r="G4" s="328"/>
      <c r="H4" s="328"/>
    </row>
    <row r="5" spans="1:8" ht="17.25" customHeight="1">
      <c r="A5" s="323"/>
      <c r="B5" s="323"/>
      <c r="C5" s="323"/>
      <c r="D5" s="323"/>
      <c r="E5" s="323"/>
      <c r="F5" s="323"/>
      <c r="G5" s="323"/>
      <c r="H5" s="323"/>
    </row>
    <row r="6" spans="1:8" ht="16.5" customHeight="1">
      <c r="A6" s="329" t="s">
        <v>1280</v>
      </c>
      <c r="B6" s="329"/>
      <c r="C6" s="329"/>
      <c r="D6" s="329"/>
      <c r="E6" s="329"/>
      <c r="F6" s="329"/>
      <c r="G6" s="329"/>
      <c r="H6" s="329"/>
    </row>
    <row r="7" spans="1:8" ht="9.75" customHeight="1">
      <c r="A7" s="330"/>
      <c r="B7" s="330"/>
      <c r="C7" s="330"/>
      <c r="D7" s="330"/>
      <c r="E7" s="330"/>
      <c r="F7" s="330"/>
      <c r="G7" s="330"/>
      <c r="H7" s="330"/>
    </row>
    <row r="8" spans="1:8" ht="57" customHeight="1">
      <c r="A8" s="331" t="s">
        <v>1278</v>
      </c>
      <c r="B8" s="331"/>
      <c r="C8" s="331"/>
      <c r="D8" s="331"/>
      <c r="E8" s="331"/>
      <c r="F8" s="331"/>
      <c r="G8" s="331"/>
      <c r="H8" s="331"/>
    </row>
    <row r="9" spans="1:8" ht="6.75" customHeight="1">
      <c r="A9" s="306"/>
      <c r="B9" s="306"/>
      <c r="C9" s="306"/>
      <c r="D9" s="306"/>
      <c r="E9" s="306"/>
      <c r="F9" s="306"/>
      <c r="G9" s="306"/>
      <c r="H9" s="306"/>
    </row>
    <row r="10" spans="1:8" ht="26.25" customHeight="1">
      <c r="A10" s="332" t="s">
        <v>968</v>
      </c>
      <c r="B10" s="332"/>
      <c r="C10" s="332"/>
      <c r="D10" s="332"/>
      <c r="E10" s="332"/>
      <c r="F10" s="332"/>
      <c r="G10" s="332"/>
      <c r="H10" s="332"/>
    </row>
    <row r="11" spans="1:8" ht="70.5" customHeight="1">
      <c r="A11" s="331" t="s">
        <v>1265</v>
      </c>
      <c r="B11" s="331"/>
      <c r="C11" s="331"/>
      <c r="D11" s="331"/>
      <c r="E11" s="331"/>
      <c r="F11" s="331"/>
      <c r="G11" s="331"/>
      <c r="H11" s="331"/>
    </row>
    <row r="12" spans="1:8" ht="6.75" customHeight="1">
      <c r="A12" s="315"/>
      <c r="B12" s="315"/>
      <c r="C12" s="315"/>
      <c r="D12" s="315"/>
      <c r="E12" s="315"/>
      <c r="F12" s="315"/>
      <c r="G12" s="315"/>
      <c r="H12" s="315"/>
    </row>
    <row r="13" spans="1:8" s="307" customFormat="1" ht="26.25" customHeight="1">
      <c r="A13" s="332" t="s">
        <v>966</v>
      </c>
      <c r="B13" s="332"/>
      <c r="C13" s="332"/>
      <c r="D13" s="332"/>
      <c r="E13" s="332"/>
      <c r="F13" s="332"/>
      <c r="G13" s="332"/>
      <c r="H13" s="332"/>
    </row>
    <row r="14" spans="1:8" ht="70.5" customHeight="1">
      <c r="A14" s="331" t="s">
        <v>1266</v>
      </c>
      <c r="B14" s="331"/>
      <c r="C14" s="331"/>
      <c r="D14" s="331"/>
      <c r="E14" s="331"/>
      <c r="F14" s="331"/>
      <c r="G14" s="331"/>
      <c r="H14" s="331"/>
    </row>
    <row r="15" spans="1:8" ht="7.5" customHeight="1">
      <c r="A15" s="315"/>
      <c r="B15" s="315"/>
      <c r="C15" s="315"/>
      <c r="D15" s="315"/>
      <c r="E15" s="315"/>
      <c r="F15" s="315"/>
      <c r="G15" s="315"/>
      <c r="H15" s="315"/>
    </row>
    <row r="16" spans="1:8" ht="128.25" customHeight="1">
      <c r="A16" s="331" t="s">
        <v>1267</v>
      </c>
      <c r="B16" s="331"/>
      <c r="C16" s="331"/>
      <c r="D16" s="331"/>
      <c r="E16" s="331"/>
      <c r="F16" s="331"/>
      <c r="G16" s="331"/>
      <c r="H16" s="331"/>
    </row>
    <row r="17" spans="1:8" ht="7.5" customHeight="1">
      <c r="A17" s="315"/>
      <c r="B17" s="315"/>
      <c r="C17" s="315"/>
      <c r="D17" s="315"/>
      <c r="E17" s="315"/>
      <c r="F17" s="315"/>
      <c r="G17" s="315"/>
      <c r="H17" s="315"/>
    </row>
    <row r="18" spans="1:8" ht="28.5" customHeight="1">
      <c r="A18" s="331" t="s">
        <v>964</v>
      </c>
      <c r="B18" s="331"/>
      <c r="C18" s="331"/>
      <c r="D18" s="331"/>
      <c r="E18" s="331"/>
      <c r="F18" s="331"/>
      <c r="G18" s="331"/>
      <c r="H18" s="331"/>
    </row>
    <row r="19" spans="1:8" ht="7.5" customHeight="1">
      <c r="A19" s="315"/>
      <c r="B19" s="315"/>
      <c r="C19" s="315"/>
      <c r="D19" s="315"/>
      <c r="E19" s="315"/>
      <c r="F19" s="315"/>
      <c r="G19" s="315"/>
      <c r="H19" s="315"/>
    </row>
    <row r="20" spans="1:8" s="307" customFormat="1" ht="26.25" customHeight="1">
      <c r="A20" s="332" t="s">
        <v>963</v>
      </c>
      <c r="B20" s="332"/>
      <c r="C20" s="332"/>
      <c r="D20" s="332"/>
      <c r="E20" s="332"/>
      <c r="F20" s="332"/>
      <c r="G20" s="332"/>
      <c r="H20" s="332"/>
    </row>
    <row r="21" spans="1:8" ht="71.25" customHeight="1">
      <c r="A21" s="331" t="s">
        <v>1288</v>
      </c>
      <c r="B21" s="331"/>
      <c r="C21" s="331"/>
      <c r="D21" s="331"/>
      <c r="E21" s="331"/>
      <c r="F21" s="331"/>
      <c r="G21" s="331"/>
      <c r="H21" s="331"/>
    </row>
    <row r="22" spans="1:8" ht="18.95" customHeight="1">
      <c r="A22" s="133"/>
      <c r="B22" s="133"/>
      <c r="C22" s="133"/>
      <c r="D22" s="133"/>
      <c r="E22" s="133"/>
      <c r="F22" s="133"/>
      <c r="G22" s="133"/>
    </row>
    <row r="23" spans="1:8" ht="18.95" customHeight="1">
      <c r="A23" s="323"/>
      <c r="B23" s="323"/>
      <c r="C23" s="323"/>
      <c r="D23" s="133"/>
      <c r="E23" s="323"/>
      <c r="F23" s="323"/>
      <c r="G23" s="323"/>
      <c r="H23" s="323"/>
    </row>
    <row r="24" spans="1:8" ht="25.5" customHeight="1">
      <c r="A24" s="323"/>
      <c r="B24" s="323"/>
      <c r="C24" s="323"/>
      <c r="E24" s="323"/>
      <c r="F24" s="323"/>
      <c r="G24" s="323"/>
      <c r="H24" s="323"/>
    </row>
    <row r="25" spans="1:8" ht="18.95" customHeight="1">
      <c r="A25" s="323"/>
      <c r="B25" s="323"/>
      <c r="C25" s="323"/>
      <c r="D25" s="133"/>
      <c r="E25" s="323"/>
      <c r="F25" s="323"/>
      <c r="G25" s="323"/>
      <c r="H25" s="323"/>
    </row>
    <row r="26" spans="1:8" ht="18.95" customHeight="1">
      <c r="A26" s="323"/>
      <c r="B26" s="323"/>
      <c r="C26" s="323"/>
      <c r="D26" s="133"/>
      <c r="E26" s="323"/>
      <c r="F26" s="323"/>
      <c r="G26" s="323"/>
      <c r="H26" s="323"/>
    </row>
    <row r="27" spans="1:8" ht="18.95" customHeight="1">
      <c r="A27" s="323"/>
      <c r="B27" s="323"/>
      <c r="C27" s="323"/>
      <c r="E27" s="323"/>
      <c r="F27" s="323"/>
      <c r="G27" s="323"/>
      <c r="H27" s="323"/>
    </row>
    <row r="28" spans="1:8" ht="18" customHeight="1">
      <c r="A28" s="335" t="s">
        <v>14</v>
      </c>
      <c r="B28" s="335"/>
      <c r="C28" s="335"/>
      <c r="D28" s="133"/>
      <c r="E28" s="335" t="s">
        <v>18</v>
      </c>
      <c r="F28" s="335"/>
      <c r="G28" s="335"/>
      <c r="H28" s="335"/>
    </row>
    <row r="29" spans="1:8" ht="15" customHeight="1">
      <c r="A29" s="336" t="s">
        <v>11</v>
      </c>
      <c r="B29" s="336"/>
      <c r="C29" s="336"/>
      <c r="D29" s="316"/>
      <c r="E29" s="337" t="s">
        <v>1289</v>
      </c>
      <c r="F29" s="337"/>
      <c r="G29" s="337"/>
      <c r="H29" s="337"/>
    </row>
    <row r="30" spans="1:8" ht="15" customHeight="1">
      <c r="A30" s="334" t="s">
        <v>1258</v>
      </c>
      <c r="B30" s="334"/>
      <c r="C30" s="334"/>
      <c r="D30" s="317"/>
      <c r="E30" s="334" t="s">
        <v>1269</v>
      </c>
      <c r="F30" s="334"/>
      <c r="G30" s="334"/>
      <c r="H30" s="334"/>
    </row>
    <row r="31" spans="1:8" ht="15" customHeight="1">
      <c r="A31" s="333"/>
      <c r="B31" s="333"/>
      <c r="C31" s="317"/>
      <c r="D31" s="317"/>
      <c r="E31" s="334" t="s">
        <v>962</v>
      </c>
      <c r="F31" s="334"/>
      <c r="G31" s="334"/>
      <c r="H31" s="334"/>
    </row>
    <row r="32" spans="1:8" ht="15" customHeight="1">
      <c r="A32" s="317"/>
      <c r="B32" s="317"/>
      <c r="C32" s="317"/>
      <c r="D32" s="317"/>
      <c r="E32" s="334" t="s">
        <v>961</v>
      </c>
      <c r="F32" s="334"/>
      <c r="G32" s="334"/>
      <c r="H32" s="334"/>
    </row>
  </sheetData>
  <mergeCells count="28">
    <mergeCell ref="A31:B31"/>
    <mergeCell ref="E31:H31"/>
    <mergeCell ref="E32:H32"/>
    <mergeCell ref="A28:C28"/>
    <mergeCell ref="E28:H28"/>
    <mergeCell ref="A29:C29"/>
    <mergeCell ref="E29:H29"/>
    <mergeCell ref="A30:C30"/>
    <mergeCell ref="E30:H30"/>
    <mergeCell ref="A23:C27"/>
    <mergeCell ref="E23:H27"/>
    <mergeCell ref="A6:H6"/>
    <mergeCell ref="A7:H7"/>
    <mergeCell ref="A8:H8"/>
    <mergeCell ref="A10:H10"/>
    <mergeCell ref="A11:H11"/>
    <mergeCell ref="A13:H13"/>
    <mergeCell ref="A14:H14"/>
    <mergeCell ref="A16:H16"/>
    <mergeCell ref="A18:H18"/>
    <mergeCell ref="A20:H20"/>
    <mergeCell ref="A21:H21"/>
    <mergeCell ref="A5:H5"/>
    <mergeCell ref="A1:H1"/>
    <mergeCell ref="A2:B2"/>
    <mergeCell ref="G2:H2"/>
    <mergeCell ref="A3:H3"/>
    <mergeCell ref="A4:H4"/>
  </mergeCells>
  <pageMargins left="0.98425196850393704" right="0.59055118110236227" top="0.59055118110236227" bottom="0.59055118110236227" header="0.39370078740157483" footer="0.39370078740157483"/>
  <pageSetup paperSize="9" firstPageNumber="3" orientation="portrait" useFirstPageNumber="1" r:id="rId1"/>
  <headerFooter differentOddEven="1">
    <oddFooter>&amp;R&amp;"Arial,Regular"&amp;P</oddFooter>
    <evenFooter>&amp;R&amp;"Arial,Regular"   &amp;P</evenFooter>
  </headerFooter>
  <rowBreaks count="1" manualBreakCount="1">
    <brk id="1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51"/>
  <sheetViews>
    <sheetView showGridLines="0" workbookViewId="0">
      <selection activeCell="A3" sqref="A3:F3"/>
    </sheetView>
  </sheetViews>
  <sheetFormatPr defaultRowHeight="14.25"/>
  <cols>
    <col min="1" max="1" width="23.5703125" style="49" customWidth="1"/>
    <col min="2" max="2" width="23.42578125" style="49" customWidth="1"/>
    <col min="3" max="3" width="5.5703125" style="49" customWidth="1"/>
    <col min="4" max="4" width="7.85546875" style="49" customWidth="1"/>
    <col min="5" max="6" width="16.42578125" style="49" customWidth="1"/>
    <col min="7" max="16384" width="9.140625" style="49"/>
  </cols>
  <sheetData>
    <row r="1" spans="1:6" ht="18.75" customHeight="1" thickBot="1">
      <c r="A1" s="338" t="s">
        <v>1233</v>
      </c>
      <c r="B1" s="338"/>
      <c r="C1" s="338"/>
      <c r="D1" s="338"/>
      <c r="E1" s="338"/>
      <c r="F1" s="338"/>
    </row>
    <row r="2" spans="1:6" ht="45" customHeight="1">
      <c r="E2" s="350" t="s">
        <v>677</v>
      </c>
      <c r="F2" s="350"/>
    </row>
    <row r="3" spans="1:6" ht="22.5" customHeight="1">
      <c r="A3" s="351" t="s">
        <v>676</v>
      </c>
      <c r="B3" s="351"/>
      <c r="C3" s="351"/>
      <c r="D3" s="351"/>
      <c r="E3" s="351"/>
      <c r="F3" s="351"/>
    </row>
    <row r="4" spans="1:6" ht="17.25" customHeight="1">
      <c r="A4" s="347" t="s">
        <v>1286</v>
      </c>
      <c r="B4" s="347"/>
      <c r="C4" s="347"/>
      <c r="D4" s="347"/>
      <c r="E4" s="347"/>
      <c r="F4" s="347"/>
    </row>
    <row r="5" spans="1:6" ht="22.5" customHeight="1">
      <c r="A5" s="352" t="s">
        <v>678</v>
      </c>
      <c r="B5" s="352"/>
      <c r="C5" s="352"/>
      <c r="D5" s="352"/>
      <c r="E5" s="352"/>
      <c r="F5" s="352"/>
    </row>
    <row r="6" spans="1:6" ht="3.75" customHeight="1" thickBot="1"/>
    <row r="7" spans="1:6" ht="30" customHeight="1" thickTop="1" thickBot="1">
      <c r="A7" s="339" t="s">
        <v>568</v>
      </c>
      <c r="B7" s="340"/>
      <c r="C7" s="58" t="s">
        <v>675</v>
      </c>
      <c r="D7" s="58" t="s">
        <v>569</v>
      </c>
      <c r="E7" s="69">
        <v>42735</v>
      </c>
      <c r="F7" s="59">
        <v>42370</v>
      </c>
    </row>
    <row r="8" spans="1:6" s="68" customFormat="1" ht="16.5" customHeight="1" thickTop="1">
      <c r="A8" s="341">
        <v>1</v>
      </c>
      <c r="B8" s="342"/>
      <c r="C8" s="62">
        <v>2</v>
      </c>
      <c r="D8" s="62">
        <v>3</v>
      </c>
      <c r="E8" s="62">
        <v>4</v>
      </c>
      <c r="F8" s="63">
        <v>5</v>
      </c>
    </row>
    <row r="9" spans="1:6" s="122" customFormat="1" ht="17.25" customHeight="1">
      <c r="A9" s="343" t="s">
        <v>570</v>
      </c>
      <c r="B9" s="344"/>
      <c r="C9" s="60" t="s">
        <v>679</v>
      </c>
      <c r="D9" s="61"/>
      <c r="E9" s="84">
        <v>28391595772</v>
      </c>
      <c r="F9" s="85">
        <v>25941291167</v>
      </c>
    </row>
    <row r="10" spans="1:6" s="122" customFormat="1" ht="17.25" customHeight="1">
      <c r="A10" s="345" t="s">
        <v>571</v>
      </c>
      <c r="B10" s="346"/>
      <c r="C10" s="52" t="s">
        <v>680</v>
      </c>
      <c r="D10" s="51" t="s">
        <v>1238</v>
      </c>
      <c r="E10" s="80">
        <v>14564257305</v>
      </c>
      <c r="F10" s="81">
        <v>8583801160</v>
      </c>
    </row>
    <row r="11" spans="1:6" s="68" customFormat="1" ht="17.25" customHeight="1">
      <c r="A11" s="348" t="s">
        <v>572</v>
      </c>
      <c r="B11" s="349"/>
      <c r="C11" s="55" t="s">
        <v>214</v>
      </c>
      <c r="D11" s="51"/>
      <c r="E11" s="78">
        <v>12064257305</v>
      </c>
      <c r="F11" s="79">
        <v>6083801160</v>
      </c>
    </row>
    <row r="12" spans="1:6" s="68" customFormat="1" ht="17.25" customHeight="1">
      <c r="A12" s="348" t="s">
        <v>573</v>
      </c>
      <c r="B12" s="349"/>
      <c r="C12" s="55" t="s">
        <v>218</v>
      </c>
      <c r="D12" s="56"/>
      <c r="E12" s="78">
        <v>2500000000</v>
      </c>
      <c r="F12" s="79">
        <v>2500000000</v>
      </c>
    </row>
    <row r="13" spans="1:6" s="122" customFormat="1" ht="17.25" customHeight="1">
      <c r="A13" s="345" t="s">
        <v>574</v>
      </c>
      <c r="B13" s="346"/>
      <c r="C13" s="52" t="s">
        <v>681</v>
      </c>
      <c r="D13" s="51" t="s">
        <v>1239</v>
      </c>
      <c r="E13" s="80">
        <v>1500000000</v>
      </c>
      <c r="F13" s="81">
        <v>7436074561</v>
      </c>
    </row>
    <row r="14" spans="1:6" s="68" customFormat="1" ht="17.25" customHeight="1">
      <c r="A14" s="348" t="s">
        <v>575</v>
      </c>
      <c r="B14" s="349"/>
      <c r="C14" s="55" t="s">
        <v>225</v>
      </c>
      <c r="D14" s="51"/>
      <c r="E14" s="78">
        <v>0</v>
      </c>
      <c r="F14" s="79">
        <v>0</v>
      </c>
    </row>
    <row r="15" spans="1:6" s="68" customFormat="1" ht="17.25" customHeight="1">
      <c r="A15" s="348" t="s">
        <v>576</v>
      </c>
      <c r="B15" s="349"/>
      <c r="C15" s="55" t="s">
        <v>682</v>
      </c>
      <c r="D15" s="51"/>
      <c r="E15" s="78">
        <v>0</v>
      </c>
      <c r="F15" s="79">
        <v>0</v>
      </c>
    </row>
    <row r="16" spans="1:6" s="68" customFormat="1" ht="17.25" customHeight="1">
      <c r="A16" s="348" t="s">
        <v>577</v>
      </c>
      <c r="B16" s="349"/>
      <c r="C16" s="55" t="s">
        <v>683</v>
      </c>
      <c r="D16" s="56"/>
      <c r="E16" s="78">
        <v>1500000000</v>
      </c>
      <c r="F16" s="79">
        <v>7436074561</v>
      </c>
    </row>
    <row r="17" spans="1:6" s="122" customFormat="1" ht="17.25" customHeight="1">
      <c r="A17" s="345" t="s">
        <v>578</v>
      </c>
      <c r="B17" s="346"/>
      <c r="C17" s="52" t="s">
        <v>684</v>
      </c>
      <c r="D17" s="54"/>
      <c r="E17" s="80">
        <v>10830731709</v>
      </c>
      <c r="F17" s="81">
        <v>7588763704</v>
      </c>
    </row>
    <row r="18" spans="1:6" s="68" customFormat="1" ht="17.25" customHeight="1">
      <c r="A18" s="348" t="s">
        <v>579</v>
      </c>
      <c r="B18" s="349"/>
      <c r="C18" s="55" t="s">
        <v>230</v>
      </c>
      <c r="D18" s="51" t="s">
        <v>1240</v>
      </c>
      <c r="E18" s="78">
        <v>8349234896</v>
      </c>
      <c r="F18" s="79">
        <v>4876094024</v>
      </c>
    </row>
    <row r="19" spans="1:6" s="68" customFormat="1" ht="17.25" customHeight="1">
      <c r="A19" s="348" t="s">
        <v>580</v>
      </c>
      <c r="B19" s="349"/>
      <c r="C19" s="55" t="s">
        <v>685</v>
      </c>
      <c r="D19" s="51"/>
      <c r="E19" s="78">
        <v>2456296813</v>
      </c>
      <c r="F19" s="79">
        <v>2711232180</v>
      </c>
    </row>
    <row r="20" spans="1:6" s="68" customFormat="1" ht="17.25" customHeight="1">
      <c r="A20" s="348" t="s">
        <v>581</v>
      </c>
      <c r="B20" s="349"/>
      <c r="C20" s="55" t="s">
        <v>231</v>
      </c>
      <c r="D20" s="51"/>
      <c r="E20" s="78">
        <v>0</v>
      </c>
      <c r="F20" s="79">
        <v>0</v>
      </c>
    </row>
    <row r="21" spans="1:6" s="68" customFormat="1" ht="17.25" customHeight="1">
      <c r="A21" s="348" t="s">
        <v>582</v>
      </c>
      <c r="B21" s="349"/>
      <c r="C21" s="55" t="s">
        <v>686</v>
      </c>
      <c r="D21" s="51"/>
      <c r="E21" s="78">
        <v>0</v>
      </c>
      <c r="F21" s="79">
        <v>0</v>
      </c>
    </row>
    <row r="22" spans="1:6" s="68" customFormat="1" ht="17.25" customHeight="1">
      <c r="A22" s="348" t="s">
        <v>583</v>
      </c>
      <c r="B22" s="349"/>
      <c r="C22" s="55" t="s">
        <v>687</v>
      </c>
      <c r="D22" s="51"/>
      <c r="E22" s="78">
        <v>0</v>
      </c>
      <c r="F22" s="79">
        <v>0</v>
      </c>
    </row>
    <row r="23" spans="1:6" s="68" customFormat="1" ht="17.25" customHeight="1">
      <c r="A23" s="348" t="s">
        <v>584</v>
      </c>
      <c r="B23" s="349"/>
      <c r="C23" s="55" t="s">
        <v>234</v>
      </c>
      <c r="D23" s="51" t="s">
        <v>1241</v>
      </c>
      <c r="E23" s="78">
        <v>25200000</v>
      </c>
      <c r="F23" s="79">
        <v>1437500</v>
      </c>
    </row>
    <row r="24" spans="1:6" s="68" customFormat="1" ht="17.25" customHeight="1">
      <c r="A24" s="348" t="s">
        <v>585</v>
      </c>
      <c r="B24" s="349"/>
      <c r="C24" s="55" t="s">
        <v>688</v>
      </c>
      <c r="D24" s="51"/>
      <c r="E24" s="78">
        <v>0</v>
      </c>
      <c r="F24" s="79">
        <v>0</v>
      </c>
    </row>
    <row r="25" spans="1:6" s="68" customFormat="1" ht="17.25" customHeight="1">
      <c r="A25" s="348" t="s">
        <v>586</v>
      </c>
      <c r="B25" s="349"/>
      <c r="C25" s="55" t="s">
        <v>689</v>
      </c>
      <c r="D25" s="56"/>
      <c r="E25" s="78">
        <v>0</v>
      </c>
      <c r="F25" s="79">
        <v>0</v>
      </c>
    </row>
    <row r="26" spans="1:6" s="122" customFormat="1" ht="17.25" customHeight="1">
      <c r="A26" s="345" t="s">
        <v>587</v>
      </c>
      <c r="B26" s="346"/>
      <c r="C26" s="52" t="s">
        <v>690</v>
      </c>
      <c r="D26" s="51" t="s">
        <v>1242</v>
      </c>
      <c r="E26" s="80">
        <v>1471606758</v>
      </c>
      <c r="F26" s="81">
        <v>2332651742</v>
      </c>
    </row>
    <row r="27" spans="1:6" s="68" customFormat="1" ht="17.25" customHeight="1">
      <c r="A27" s="348" t="s">
        <v>588</v>
      </c>
      <c r="B27" s="349"/>
      <c r="C27" s="55" t="s">
        <v>238</v>
      </c>
      <c r="D27" s="51"/>
      <c r="E27" s="78">
        <v>2152038726</v>
      </c>
      <c r="F27" s="79">
        <v>2640515227</v>
      </c>
    </row>
    <row r="28" spans="1:6" s="68" customFormat="1" ht="17.25" customHeight="1">
      <c r="A28" s="348" t="s">
        <v>589</v>
      </c>
      <c r="B28" s="349"/>
      <c r="C28" s="55" t="s">
        <v>691</v>
      </c>
      <c r="D28" s="51"/>
      <c r="E28" s="78">
        <v>-680431968</v>
      </c>
      <c r="F28" s="79">
        <v>-307863485</v>
      </c>
    </row>
    <row r="29" spans="1:6" s="122" customFormat="1" ht="17.25" customHeight="1">
      <c r="A29" s="345" t="s">
        <v>590</v>
      </c>
      <c r="B29" s="346"/>
      <c r="C29" s="52" t="s">
        <v>692</v>
      </c>
      <c r="D29" s="54"/>
      <c r="E29" s="80">
        <v>25000000</v>
      </c>
      <c r="F29" s="81">
        <v>0</v>
      </c>
    </row>
    <row r="30" spans="1:6" s="68" customFormat="1" ht="17.25" customHeight="1">
      <c r="A30" s="348" t="s">
        <v>591</v>
      </c>
      <c r="B30" s="349"/>
      <c r="C30" s="55" t="s">
        <v>239</v>
      </c>
      <c r="D30" s="51" t="s">
        <v>1245</v>
      </c>
      <c r="E30" s="78">
        <v>25000000</v>
      </c>
      <c r="F30" s="79">
        <v>0</v>
      </c>
    </row>
    <row r="31" spans="1:6" s="68" customFormat="1" ht="17.25" customHeight="1">
      <c r="A31" s="348" t="s">
        <v>592</v>
      </c>
      <c r="B31" s="349"/>
      <c r="C31" s="55" t="s">
        <v>240</v>
      </c>
      <c r="D31" s="51"/>
      <c r="E31" s="78">
        <v>0</v>
      </c>
      <c r="F31" s="79">
        <v>0</v>
      </c>
    </row>
    <row r="32" spans="1:6" s="68" customFormat="1" ht="17.25" customHeight="1">
      <c r="A32" s="348" t="s">
        <v>593</v>
      </c>
      <c r="B32" s="349"/>
      <c r="C32" s="55" t="s">
        <v>241</v>
      </c>
      <c r="D32" s="51"/>
      <c r="E32" s="78">
        <v>0</v>
      </c>
      <c r="F32" s="79">
        <v>0</v>
      </c>
    </row>
    <row r="33" spans="1:6" s="68" customFormat="1" ht="17.25" customHeight="1">
      <c r="A33" s="348" t="s">
        <v>594</v>
      </c>
      <c r="B33" s="349"/>
      <c r="C33" s="55" t="s">
        <v>245</v>
      </c>
      <c r="D33" s="51"/>
      <c r="E33" s="78">
        <v>0</v>
      </c>
      <c r="F33" s="79">
        <v>0</v>
      </c>
    </row>
    <row r="34" spans="1:6" s="68" customFormat="1" ht="17.25" customHeight="1" thickBot="1">
      <c r="A34" s="355" t="s">
        <v>595</v>
      </c>
      <c r="B34" s="356"/>
      <c r="C34" s="72" t="s">
        <v>246</v>
      </c>
      <c r="D34" s="73"/>
      <c r="E34" s="86">
        <v>0</v>
      </c>
      <c r="F34" s="87">
        <v>0</v>
      </c>
    </row>
    <row r="35" spans="1:6" s="68" customFormat="1" ht="3.75" customHeight="1" thickTop="1">
      <c r="A35" s="246"/>
      <c r="B35" s="246"/>
      <c r="C35" s="247"/>
      <c r="D35" s="243"/>
      <c r="E35" s="248"/>
      <c r="F35" s="248"/>
    </row>
    <row r="36" spans="1:6" s="68" customFormat="1" ht="3.75" customHeight="1" thickBot="1">
      <c r="A36" s="249"/>
      <c r="B36" s="249"/>
      <c r="C36" s="250"/>
      <c r="D36" s="251"/>
      <c r="E36" s="252"/>
      <c r="F36" s="252"/>
    </row>
    <row r="37" spans="1:6" ht="30" customHeight="1" thickTop="1" thickBot="1">
      <c r="A37" s="339" t="s">
        <v>568</v>
      </c>
      <c r="B37" s="340"/>
      <c r="C37" s="244" t="s">
        <v>675</v>
      </c>
      <c r="D37" s="244" t="s">
        <v>569</v>
      </c>
      <c r="E37" s="69">
        <v>42735</v>
      </c>
      <c r="F37" s="59">
        <v>42370</v>
      </c>
    </row>
    <row r="38" spans="1:6" s="68" customFormat="1" ht="16.5" customHeight="1" thickTop="1">
      <c r="A38" s="341">
        <v>1</v>
      </c>
      <c r="B38" s="342"/>
      <c r="C38" s="245">
        <v>2</v>
      </c>
      <c r="D38" s="245">
        <v>3</v>
      </c>
      <c r="E38" s="245">
        <v>4</v>
      </c>
      <c r="F38" s="63">
        <v>5</v>
      </c>
    </row>
    <row r="39" spans="1:6" s="122" customFormat="1" ht="17.25" customHeight="1">
      <c r="A39" s="353" t="s">
        <v>596</v>
      </c>
      <c r="B39" s="354"/>
      <c r="C39" s="52" t="s">
        <v>693</v>
      </c>
      <c r="D39" s="53"/>
      <c r="E39" s="271">
        <v>10762796814</v>
      </c>
      <c r="F39" s="270">
        <v>11346393461</v>
      </c>
    </row>
    <row r="40" spans="1:6" s="122" customFormat="1" ht="17.25" customHeight="1">
      <c r="A40" s="345" t="s">
        <v>597</v>
      </c>
      <c r="B40" s="346"/>
      <c r="C40" s="52" t="s">
        <v>694</v>
      </c>
      <c r="D40" s="54"/>
      <c r="E40" s="80">
        <v>95000000</v>
      </c>
      <c r="F40" s="81">
        <v>95000000</v>
      </c>
    </row>
    <row r="41" spans="1:6" s="68" customFormat="1" ht="17.25" customHeight="1">
      <c r="A41" s="348" t="s">
        <v>598</v>
      </c>
      <c r="B41" s="349"/>
      <c r="C41" s="55" t="s">
        <v>259</v>
      </c>
      <c r="D41" s="51" t="s">
        <v>1240</v>
      </c>
      <c r="E41" s="274">
        <v>627477700</v>
      </c>
      <c r="F41" s="303">
        <v>627477700</v>
      </c>
    </row>
    <row r="42" spans="1:6" s="68" customFormat="1" ht="17.25" customHeight="1">
      <c r="A42" s="348" t="s">
        <v>599</v>
      </c>
      <c r="B42" s="349"/>
      <c r="C42" s="55" t="s">
        <v>266</v>
      </c>
      <c r="D42" s="51"/>
      <c r="E42" s="78">
        <v>0</v>
      </c>
      <c r="F42" s="79">
        <v>0</v>
      </c>
    </row>
    <row r="43" spans="1:6" s="68" customFormat="1" ht="17.25" customHeight="1">
      <c r="A43" s="348" t="s">
        <v>600</v>
      </c>
      <c r="B43" s="349"/>
      <c r="C43" s="55" t="s">
        <v>269</v>
      </c>
      <c r="D43" s="51"/>
      <c r="E43" s="78">
        <v>0</v>
      </c>
      <c r="F43" s="79">
        <v>0</v>
      </c>
    </row>
    <row r="44" spans="1:6" s="68" customFormat="1" ht="17.25" customHeight="1">
      <c r="A44" s="348" t="s">
        <v>601</v>
      </c>
      <c r="B44" s="349"/>
      <c r="C44" s="55" t="s">
        <v>277</v>
      </c>
      <c r="D44" s="51"/>
      <c r="E44" s="78">
        <v>0</v>
      </c>
      <c r="F44" s="79">
        <v>0</v>
      </c>
    </row>
    <row r="45" spans="1:6" s="68" customFormat="1" ht="17.25" customHeight="1">
      <c r="A45" s="348" t="s">
        <v>602</v>
      </c>
      <c r="B45" s="349"/>
      <c r="C45" s="55" t="s">
        <v>695</v>
      </c>
      <c r="D45" s="51"/>
      <c r="E45" s="78">
        <v>0</v>
      </c>
      <c r="F45" s="79">
        <v>0</v>
      </c>
    </row>
    <row r="46" spans="1:6" s="68" customFormat="1" ht="17.25" customHeight="1">
      <c r="A46" s="348" t="s">
        <v>603</v>
      </c>
      <c r="B46" s="349"/>
      <c r="C46" s="55" t="s">
        <v>696</v>
      </c>
      <c r="D46" s="51" t="s">
        <v>1241</v>
      </c>
      <c r="E46" s="274">
        <v>95000000</v>
      </c>
      <c r="F46" s="303">
        <v>95000000</v>
      </c>
    </row>
    <row r="47" spans="1:6" s="68" customFormat="1" ht="17.25" customHeight="1">
      <c r="A47" s="348" t="s">
        <v>604</v>
      </c>
      <c r="B47" s="349"/>
      <c r="C47" s="55" t="s">
        <v>697</v>
      </c>
      <c r="D47" s="56"/>
      <c r="E47" s="78">
        <v>-627477700</v>
      </c>
      <c r="F47" s="79">
        <v>-627477700</v>
      </c>
    </row>
    <row r="48" spans="1:6" s="122" customFormat="1" ht="17.25" customHeight="1">
      <c r="A48" s="345" t="s">
        <v>605</v>
      </c>
      <c r="B48" s="346"/>
      <c r="C48" s="52" t="s">
        <v>698</v>
      </c>
      <c r="D48" s="54"/>
      <c r="E48" s="80">
        <v>9591349541</v>
      </c>
      <c r="F48" s="81">
        <v>10136953461</v>
      </c>
    </row>
    <row r="49" spans="1:6" s="68" customFormat="1" ht="17.25" customHeight="1">
      <c r="A49" s="348" t="s">
        <v>606</v>
      </c>
      <c r="B49" s="349"/>
      <c r="C49" s="55" t="s">
        <v>280</v>
      </c>
      <c r="D49" s="51" t="s">
        <v>1243</v>
      </c>
      <c r="E49" s="78">
        <v>2499857061</v>
      </c>
      <c r="F49" s="79">
        <v>3045460981</v>
      </c>
    </row>
    <row r="50" spans="1:6" s="126" customFormat="1" ht="17.25" customHeight="1">
      <c r="A50" s="357" t="s">
        <v>758</v>
      </c>
      <c r="B50" s="358"/>
      <c r="C50" s="110" t="s">
        <v>281</v>
      </c>
      <c r="D50" s="111"/>
      <c r="E50" s="78">
        <v>10795833928</v>
      </c>
      <c r="F50" s="79">
        <v>10795833928</v>
      </c>
    </row>
    <row r="51" spans="1:6" s="126" customFormat="1" ht="17.25" customHeight="1">
      <c r="A51" s="357" t="s">
        <v>757</v>
      </c>
      <c r="B51" s="358"/>
      <c r="C51" s="110" t="s">
        <v>699</v>
      </c>
      <c r="D51" s="111"/>
      <c r="E51" s="78">
        <v>-8295976867</v>
      </c>
      <c r="F51" s="79">
        <v>-7750372947</v>
      </c>
    </row>
    <row r="52" spans="1:6" s="68" customFormat="1" ht="17.25" customHeight="1">
      <c r="A52" s="348" t="s">
        <v>607</v>
      </c>
      <c r="B52" s="349"/>
      <c r="C52" s="55" t="s">
        <v>700</v>
      </c>
      <c r="D52" s="51"/>
      <c r="E52" s="78">
        <v>0</v>
      </c>
      <c r="F52" s="79">
        <v>0</v>
      </c>
    </row>
    <row r="53" spans="1:6" s="126" customFormat="1" ht="17.25" customHeight="1">
      <c r="A53" s="357" t="s">
        <v>758</v>
      </c>
      <c r="B53" s="358"/>
      <c r="C53" s="110" t="s">
        <v>701</v>
      </c>
      <c r="D53" s="111"/>
      <c r="E53" s="78">
        <v>0</v>
      </c>
      <c r="F53" s="79">
        <v>0</v>
      </c>
    </row>
    <row r="54" spans="1:6" s="126" customFormat="1" ht="17.25" customHeight="1">
      <c r="A54" s="357" t="s">
        <v>757</v>
      </c>
      <c r="B54" s="358"/>
      <c r="C54" s="110" t="s">
        <v>702</v>
      </c>
      <c r="D54" s="111"/>
      <c r="E54" s="78">
        <v>0</v>
      </c>
      <c r="F54" s="79">
        <v>0</v>
      </c>
    </row>
    <row r="55" spans="1:6" s="68" customFormat="1" ht="17.25" customHeight="1">
      <c r="A55" s="348" t="s">
        <v>608</v>
      </c>
      <c r="B55" s="349"/>
      <c r="C55" s="55" t="s">
        <v>703</v>
      </c>
      <c r="D55" s="51" t="s">
        <v>1244</v>
      </c>
      <c r="E55" s="78">
        <v>7091492480</v>
      </c>
      <c r="F55" s="79">
        <v>7091492480</v>
      </c>
    </row>
    <row r="56" spans="1:6" s="126" customFormat="1" ht="17.25" customHeight="1">
      <c r="A56" s="357" t="s">
        <v>758</v>
      </c>
      <c r="B56" s="358"/>
      <c r="C56" s="110" t="s">
        <v>282</v>
      </c>
      <c r="D56" s="111"/>
      <c r="E56" s="78">
        <v>7091492480</v>
      </c>
      <c r="F56" s="79">
        <v>7091492480</v>
      </c>
    </row>
    <row r="57" spans="1:6" s="126" customFormat="1" ht="17.25" customHeight="1">
      <c r="A57" s="359" t="s">
        <v>757</v>
      </c>
      <c r="B57" s="360"/>
      <c r="C57" s="110" t="s">
        <v>284</v>
      </c>
      <c r="D57" s="127"/>
      <c r="E57" s="78">
        <v>0</v>
      </c>
      <c r="F57" s="79">
        <v>0</v>
      </c>
    </row>
    <row r="58" spans="1:6" s="122" customFormat="1" ht="17.25" customHeight="1">
      <c r="A58" s="345" t="s">
        <v>609</v>
      </c>
      <c r="B58" s="346"/>
      <c r="C58" s="52" t="s">
        <v>704</v>
      </c>
      <c r="D58" s="54"/>
      <c r="E58" s="80">
        <v>0</v>
      </c>
      <c r="F58" s="81">
        <v>0</v>
      </c>
    </row>
    <row r="59" spans="1:6" s="126" customFormat="1" ht="17.25" customHeight="1">
      <c r="A59" s="357" t="s">
        <v>758</v>
      </c>
      <c r="B59" s="358"/>
      <c r="C59" s="110" t="s">
        <v>705</v>
      </c>
      <c r="D59" s="111"/>
      <c r="E59" s="78">
        <v>0</v>
      </c>
      <c r="F59" s="79">
        <v>0</v>
      </c>
    </row>
    <row r="60" spans="1:6" s="126" customFormat="1" ht="17.25" customHeight="1">
      <c r="A60" s="357" t="s">
        <v>757</v>
      </c>
      <c r="B60" s="358"/>
      <c r="C60" s="110" t="s">
        <v>706</v>
      </c>
      <c r="D60" s="111"/>
      <c r="E60" s="78">
        <v>0</v>
      </c>
      <c r="F60" s="79">
        <v>0</v>
      </c>
    </row>
    <row r="61" spans="1:6" s="122" customFormat="1" ht="17.25" customHeight="1">
      <c r="A61" s="345" t="s">
        <v>610</v>
      </c>
      <c r="B61" s="346"/>
      <c r="C61" s="52" t="s">
        <v>707</v>
      </c>
      <c r="D61" s="53"/>
      <c r="E61" s="80">
        <v>0</v>
      </c>
      <c r="F61" s="81">
        <v>0</v>
      </c>
    </row>
    <row r="62" spans="1:6" s="68" customFormat="1" ht="17.25" customHeight="1">
      <c r="A62" s="348" t="s">
        <v>611</v>
      </c>
      <c r="B62" s="349"/>
      <c r="C62" s="55" t="s">
        <v>287</v>
      </c>
      <c r="D62" s="56"/>
      <c r="E62" s="78">
        <v>0</v>
      </c>
      <c r="F62" s="79">
        <v>0</v>
      </c>
    </row>
    <row r="63" spans="1:6" s="68" customFormat="1" ht="17.25" customHeight="1">
      <c r="A63" s="348" t="s">
        <v>612</v>
      </c>
      <c r="B63" s="349"/>
      <c r="C63" s="55" t="s">
        <v>291</v>
      </c>
      <c r="D63" s="56"/>
      <c r="E63" s="78">
        <v>0</v>
      </c>
      <c r="F63" s="79">
        <v>0</v>
      </c>
    </row>
    <row r="64" spans="1:6" s="122" customFormat="1" ht="17.25" customHeight="1">
      <c r="A64" s="345" t="s">
        <v>613</v>
      </c>
      <c r="B64" s="346"/>
      <c r="C64" s="52" t="s">
        <v>708</v>
      </c>
      <c r="D64" s="54"/>
      <c r="E64" s="80">
        <v>1052500000</v>
      </c>
      <c r="F64" s="270">
        <v>1052500000</v>
      </c>
    </row>
    <row r="65" spans="1:6" s="68" customFormat="1" ht="17.25" customHeight="1">
      <c r="A65" s="348" t="s">
        <v>614</v>
      </c>
      <c r="B65" s="349"/>
      <c r="C65" s="55" t="s">
        <v>709</v>
      </c>
      <c r="D65" s="51"/>
      <c r="E65" s="78">
        <v>0</v>
      </c>
      <c r="F65" s="79">
        <v>0</v>
      </c>
    </row>
    <row r="66" spans="1:6" s="68" customFormat="1" ht="17.25" customHeight="1">
      <c r="A66" s="348" t="s">
        <v>615</v>
      </c>
      <c r="B66" s="349"/>
      <c r="C66" s="55" t="s">
        <v>710</v>
      </c>
      <c r="D66" s="51"/>
      <c r="E66" s="78">
        <v>0</v>
      </c>
      <c r="F66" s="79">
        <v>0</v>
      </c>
    </row>
    <row r="67" spans="1:6" s="68" customFormat="1" ht="17.25" customHeight="1">
      <c r="A67" s="348" t="s">
        <v>616</v>
      </c>
      <c r="B67" s="349"/>
      <c r="C67" s="55" t="s">
        <v>711</v>
      </c>
      <c r="D67" s="51" t="s">
        <v>1239</v>
      </c>
      <c r="E67" s="78">
        <v>1052500000</v>
      </c>
      <c r="F67" s="79">
        <v>1052500000</v>
      </c>
    </row>
    <row r="68" spans="1:6" s="68" customFormat="1" ht="17.25" customHeight="1">
      <c r="A68" s="348" t="s">
        <v>617</v>
      </c>
      <c r="B68" s="349"/>
      <c r="C68" s="55" t="s">
        <v>712</v>
      </c>
      <c r="D68" s="56"/>
      <c r="E68" s="78">
        <v>0</v>
      </c>
      <c r="F68" s="79">
        <v>0</v>
      </c>
    </row>
    <row r="69" spans="1:6" s="68" customFormat="1" ht="17.25" customHeight="1">
      <c r="A69" s="348" t="s">
        <v>618</v>
      </c>
      <c r="B69" s="349"/>
      <c r="C69" s="55" t="s">
        <v>713</v>
      </c>
      <c r="D69" s="51"/>
      <c r="E69" s="78">
        <v>0</v>
      </c>
      <c r="F69" s="79">
        <v>0</v>
      </c>
    </row>
    <row r="70" spans="1:6" s="122" customFormat="1" ht="17.25" customHeight="1">
      <c r="A70" s="345" t="s">
        <v>619</v>
      </c>
      <c r="B70" s="346"/>
      <c r="C70" s="52" t="s">
        <v>714</v>
      </c>
      <c r="D70" s="54"/>
      <c r="E70" s="271">
        <v>23947273</v>
      </c>
      <c r="F70" s="270">
        <v>61940000</v>
      </c>
    </row>
    <row r="71" spans="1:6" s="68" customFormat="1" ht="17.25" customHeight="1">
      <c r="A71" s="348" t="s">
        <v>620</v>
      </c>
      <c r="B71" s="349"/>
      <c r="C71" s="55" t="s">
        <v>715</v>
      </c>
      <c r="D71" s="51" t="s">
        <v>1245</v>
      </c>
      <c r="E71" s="78">
        <v>23947273</v>
      </c>
      <c r="F71" s="79">
        <v>61940000</v>
      </c>
    </row>
    <row r="72" spans="1:6" s="68" customFormat="1" ht="17.25" customHeight="1">
      <c r="A72" s="348" t="s">
        <v>621</v>
      </c>
      <c r="B72" s="349"/>
      <c r="C72" s="55" t="s">
        <v>716</v>
      </c>
      <c r="D72" s="51"/>
      <c r="E72" s="78">
        <v>0</v>
      </c>
      <c r="F72" s="79">
        <v>0</v>
      </c>
    </row>
    <row r="73" spans="1:6" s="68" customFormat="1" ht="17.25" customHeight="1">
      <c r="A73" s="348" t="s">
        <v>622</v>
      </c>
      <c r="B73" s="349"/>
      <c r="C73" s="55" t="s">
        <v>717</v>
      </c>
      <c r="D73" s="51"/>
      <c r="E73" s="78">
        <v>0</v>
      </c>
      <c r="F73" s="79">
        <v>0</v>
      </c>
    </row>
    <row r="74" spans="1:6" s="68" customFormat="1" ht="17.25" customHeight="1">
      <c r="A74" s="361" t="s">
        <v>623</v>
      </c>
      <c r="B74" s="362"/>
      <c r="C74" s="66" t="s">
        <v>718</v>
      </c>
      <c r="D74" s="67"/>
      <c r="E74" s="82">
        <v>0</v>
      </c>
      <c r="F74" s="83">
        <v>0</v>
      </c>
    </row>
    <row r="75" spans="1:6" s="122" customFormat="1" ht="17.25" customHeight="1" thickBot="1">
      <c r="A75" s="363" t="s">
        <v>624</v>
      </c>
      <c r="B75" s="364"/>
      <c r="C75" s="64" t="s">
        <v>719</v>
      </c>
      <c r="D75" s="65"/>
      <c r="E75" s="123">
        <v>39154392586</v>
      </c>
      <c r="F75" s="124">
        <v>37287684628</v>
      </c>
    </row>
    <row r="76" spans="1:6" s="68" customFormat="1" ht="3.75" customHeight="1" thickTop="1">
      <c r="A76" s="365"/>
      <c r="B76" s="365"/>
      <c r="C76" s="247"/>
      <c r="D76" s="253"/>
      <c r="E76" s="254"/>
      <c r="F76" s="254"/>
    </row>
    <row r="77" spans="1:6" s="68" customFormat="1" ht="3.75" customHeight="1" thickBot="1">
      <c r="A77" s="251"/>
      <c r="B77" s="251"/>
      <c r="C77" s="250"/>
      <c r="D77" s="255"/>
      <c r="E77" s="256"/>
      <c r="F77" s="256"/>
    </row>
    <row r="78" spans="1:6" s="128" customFormat="1" ht="30" customHeight="1" thickTop="1" thickBot="1">
      <c r="A78" s="339" t="s">
        <v>759</v>
      </c>
      <c r="B78" s="340"/>
      <c r="C78" s="118" t="s">
        <v>675</v>
      </c>
      <c r="D78" s="118" t="s">
        <v>569</v>
      </c>
      <c r="E78" s="69">
        <v>42735</v>
      </c>
      <c r="F78" s="59">
        <v>42370</v>
      </c>
    </row>
    <row r="79" spans="1:6" s="68" customFormat="1" ht="17.25" customHeight="1" thickTop="1">
      <c r="A79" s="341">
        <v>1</v>
      </c>
      <c r="B79" s="342"/>
      <c r="C79" s="119">
        <v>2</v>
      </c>
      <c r="D79" s="119">
        <v>3</v>
      </c>
      <c r="E79" s="119">
        <v>4</v>
      </c>
      <c r="F79" s="63">
        <v>5</v>
      </c>
    </row>
    <row r="80" spans="1:6" s="122" customFormat="1" ht="17.25" customHeight="1">
      <c r="A80" s="343" t="s">
        <v>625</v>
      </c>
      <c r="B80" s="344"/>
      <c r="C80" s="60" t="s">
        <v>720</v>
      </c>
      <c r="D80" s="61"/>
      <c r="E80" s="84">
        <v>4732671847</v>
      </c>
      <c r="F80" s="85">
        <v>3256028618</v>
      </c>
    </row>
    <row r="81" spans="1:6" s="122" customFormat="1" ht="17.25" customHeight="1">
      <c r="A81" s="345" t="s">
        <v>626</v>
      </c>
      <c r="B81" s="346"/>
      <c r="C81" s="52" t="s">
        <v>721</v>
      </c>
      <c r="D81" s="54"/>
      <c r="E81" s="80">
        <v>3748222247</v>
      </c>
      <c r="F81" s="81">
        <v>2271579018</v>
      </c>
    </row>
    <row r="82" spans="1:6" s="68" customFormat="1" ht="17.25" customHeight="1">
      <c r="A82" s="348" t="s">
        <v>627</v>
      </c>
      <c r="B82" s="349"/>
      <c r="C82" s="55" t="s">
        <v>722</v>
      </c>
      <c r="D82" s="51" t="s">
        <v>1246</v>
      </c>
      <c r="E82" s="78">
        <v>986009533</v>
      </c>
      <c r="F82" s="79">
        <v>0</v>
      </c>
    </row>
    <row r="83" spans="1:6" s="68" customFormat="1" ht="17.25" customHeight="1">
      <c r="A83" s="348" t="s">
        <v>628</v>
      </c>
      <c r="B83" s="349"/>
      <c r="C83" s="55" t="s">
        <v>723</v>
      </c>
      <c r="D83" s="51"/>
      <c r="E83" s="78">
        <v>0</v>
      </c>
      <c r="F83" s="79">
        <v>0</v>
      </c>
    </row>
    <row r="84" spans="1:6" s="68" customFormat="1" ht="17.25" customHeight="1">
      <c r="A84" s="348" t="s">
        <v>629</v>
      </c>
      <c r="B84" s="349"/>
      <c r="C84" s="55" t="s">
        <v>724</v>
      </c>
      <c r="D84" s="51" t="s">
        <v>1247</v>
      </c>
      <c r="E84" s="78">
        <v>544834942</v>
      </c>
      <c r="F84" s="79">
        <v>1112822541</v>
      </c>
    </row>
    <row r="85" spans="1:6" s="68" customFormat="1" ht="17.25" customHeight="1">
      <c r="A85" s="348" t="s">
        <v>630</v>
      </c>
      <c r="B85" s="349"/>
      <c r="C85" s="55" t="s">
        <v>725</v>
      </c>
      <c r="D85" s="51"/>
      <c r="E85" s="78">
        <v>0</v>
      </c>
      <c r="F85" s="79">
        <v>0</v>
      </c>
    </row>
    <row r="86" spans="1:6" s="68" customFormat="1" ht="17.25" customHeight="1">
      <c r="A86" s="348" t="s">
        <v>631</v>
      </c>
      <c r="B86" s="349"/>
      <c r="C86" s="55" t="s">
        <v>726</v>
      </c>
      <c r="D86" s="51" t="s">
        <v>1248</v>
      </c>
      <c r="E86" s="78">
        <v>20500000</v>
      </c>
      <c r="F86" s="79">
        <v>0</v>
      </c>
    </row>
    <row r="87" spans="1:6" s="68" customFormat="1" ht="17.25" customHeight="1">
      <c r="A87" s="348" t="s">
        <v>632</v>
      </c>
      <c r="B87" s="349"/>
      <c r="C87" s="55" t="s">
        <v>727</v>
      </c>
      <c r="D87" s="51"/>
      <c r="E87" s="78">
        <v>0</v>
      </c>
      <c r="F87" s="79">
        <v>0</v>
      </c>
    </row>
    <row r="88" spans="1:6" s="68" customFormat="1" ht="17.25" customHeight="1">
      <c r="A88" s="348" t="s">
        <v>633</v>
      </c>
      <c r="B88" s="349"/>
      <c r="C88" s="55" t="s">
        <v>728</v>
      </c>
      <c r="D88" s="51"/>
      <c r="E88" s="78">
        <v>0</v>
      </c>
      <c r="F88" s="79">
        <v>0</v>
      </c>
    </row>
    <row r="89" spans="1:6" s="68" customFormat="1" ht="17.25" customHeight="1">
      <c r="A89" s="348" t="s">
        <v>634</v>
      </c>
      <c r="B89" s="349"/>
      <c r="C89" s="55" t="s">
        <v>729</v>
      </c>
      <c r="D89" s="51"/>
      <c r="E89" s="78">
        <v>0</v>
      </c>
      <c r="F89" s="79">
        <v>0</v>
      </c>
    </row>
    <row r="90" spans="1:6" s="68" customFormat="1" ht="17.25" customHeight="1">
      <c r="A90" s="348" t="s">
        <v>635</v>
      </c>
      <c r="B90" s="349"/>
      <c r="C90" s="55" t="s">
        <v>730</v>
      </c>
      <c r="D90" s="51" t="s">
        <v>1274</v>
      </c>
      <c r="E90" s="78">
        <v>360948104</v>
      </c>
      <c r="F90" s="79">
        <v>360925259</v>
      </c>
    </row>
    <row r="91" spans="1:6" s="68" customFormat="1" ht="17.25" customHeight="1">
      <c r="A91" s="348" t="s">
        <v>636</v>
      </c>
      <c r="B91" s="349"/>
      <c r="C91" s="55" t="s">
        <v>731</v>
      </c>
      <c r="D91" s="51"/>
      <c r="E91" s="78">
        <v>0</v>
      </c>
      <c r="F91" s="79">
        <v>0</v>
      </c>
    </row>
    <row r="92" spans="1:6" s="68" customFormat="1" ht="17.25" customHeight="1">
      <c r="A92" s="348" t="s">
        <v>637</v>
      </c>
      <c r="B92" s="349"/>
      <c r="C92" s="55" t="s">
        <v>732</v>
      </c>
      <c r="D92" s="51" t="s">
        <v>1275</v>
      </c>
      <c r="E92" s="78">
        <v>1213575840</v>
      </c>
      <c r="F92" s="79">
        <v>0</v>
      </c>
    </row>
    <row r="93" spans="1:6" s="68" customFormat="1" ht="17.25" customHeight="1">
      <c r="A93" s="348" t="s">
        <v>638</v>
      </c>
      <c r="B93" s="349"/>
      <c r="C93" s="55" t="s">
        <v>733</v>
      </c>
      <c r="D93" s="51"/>
      <c r="E93" s="78">
        <v>622353828</v>
      </c>
      <c r="F93" s="79">
        <v>797831218</v>
      </c>
    </row>
    <row r="94" spans="1:6" s="68" customFormat="1" ht="17.25" customHeight="1">
      <c r="A94" s="348" t="s">
        <v>639</v>
      </c>
      <c r="B94" s="349"/>
      <c r="C94" s="55" t="s">
        <v>734</v>
      </c>
      <c r="D94" s="51"/>
      <c r="E94" s="78">
        <v>0</v>
      </c>
      <c r="F94" s="79">
        <v>0</v>
      </c>
    </row>
    <row r="95" spans="1:6" s="68" customFormat="1" ht="17.25" customHeight="1">
      <c r="A95" s="348" t="s">
        <v>640</v>
      </c>
      <c r="B95" s="349"/>
      <c r="C95" s="55" t="s">
        <v>735</v>
      </c>
      <c r="D95" s="56"/>
      <c r="E95" s="78">
        <v>0</v>
      </c>
      <c r="F95" s="79">
        <v>0</v>
      </c>
    </row>
    <row r="96" spans="1:6" s="122" customFormat="1" ht="17.25" customHeight="1">
      <c r="A96" s="345" t="s">
        <v>641</v>
      </c>
      <c r="B96" s="346"/>
      <c r="C96" s="52" t="s">
        <v>736</v>
      </c>
      <c r="D96" s="54"/>
      <c r="E96" s="80">
        <v>984449600</v>
      </c>
      <c r="F96" s="81">
        <v>984449600</v>
      </c>
    </row>
    <row r="97" spans="1:6" s="68" customFormat="1" ht="17.25" customHeight="1">
      <c r="A97" s="348" t="s">
        <v>642</v>
      </c>
      <c r="B97" s="349"/>
      <c r="C97" s="55" t="s">
        <v>294</v>
      </c>
      <c r="D97" s="51"/>
      <c r="E97" s="78">
        <v>0</v>
      </c>
      <c r="F97" s="79">
        <v>0</v>
      </c>
    </row>
    <row r="98" spans="1:6" s="68" customFormat="1" ht="17.25" customHeight="1">
      <c r="A98" s="348" t="s">
        <v>643</v>
      </c>
      <c r="B98" s="349"/>
      <c r="C98" s="55" t="s">
        <v>737</v>
      </c>
      <c r="D98" s="51"/>
      <c r="E98" s="78">
        <v>0</v>
      </c>
      <c r="F98" s="79">
        <v>0</v>
      </c>
    </row>
    <row r="99" spans="1:6" s="68" customFormat="1" ht="17.25" customHeight="1">
      <c r="A99" s="348" t="s">
        <v>644</v>
      </c>
      <c r="B99" s="349"/>
      <c r="C99" s="55" t="s">
        <v>295</v>
      </c>
      <c r="D99" s="51"/>
      <c r="E99" s="78">
        <v>0</v>
      </c>
      <c r="F99" s="79">
        <v>0</v>
      </c>
    </row>
    <row r="100" spans="1:6" s="68" customFormat="1" ht="17.25" customHeight="1">
      <c r="A100" s="348" t="s">
        <v>645</v>
      </c>
      <c r="B100" s="349"/>
      <c r="C100" s="55" t="s">
        <v>307</v>
      </c>
      <c r="D100" s="51"/>
      <c r="E100" s="78">
        <v>0</v>
      </c>
      <c r="F100" s="79">
        <v>0</v>
      </c>
    </row>
    <row r="101" spans="1:6" s="68" customFormat="1" ht="17.25" customHeight="1">
      <c r="A101" s="348" t="s">
        <v>646</v>
      </c>
      <c r="B101" s="349"/>
      <c r="C101" s="55" t="s">
        <v>310</v>
      </c>
      <c r="D101" s="51"/>
      <c r="E101" s="78">
        <v>0</v>
      </c>
      <c r="F101" s="79">
        <v>0</v>
      </c>
    </row>
    <row r="102" spans="1:6" s="68" customFormat="1" ht="17.25" customHeight="1">
      <c r="A102" s="348" t="s">
        <v>647</v>
      </c>
      <c r="B102" s="349"/>
      <c r="C102" s="55" t="s">
        <v>311</v>
      </c>
      <c r="D102" s="51"/>
      <c r="E102" s="78">
        <v>0</v>
      </c>
      <c r="F102" s="79">
        <v>0</v>
      </c>
    </row>
    <row r="103" spans="1:6" s="68" customFormat="1" ht="17.25" customHeight="1">
      <c r="A103" s="348" t="s">
        <v>648</v>
      </c>
      <c r="B103" s="349"/>
      <c r="C103" s="55" t="s">
        <v>313</v>
      </c>
      <c r="D103" s="51" t="s">
        <v>1274</v>
      </c>
      <c r="E103" s="78">
        <v>984449600</v>
      </c>
      <c r="F103" s="79">
        <v>984449600</v>
      </c>
    </row>
    <row r="104" spans="1:6" s="68" customFormat="1" ht="17.25" customHeight="1">
      <c r="A104" s="348" t="s">
        <v>649</v>
      </c>
      <c r="B104" s="349"/>
      <c r="C104" s="55" t="s">
        <v>314</v>
      </c>
      <c r="D104" s="51"/>
      <c r="E104" s="78">
        <v>0</v>
      </c>
      <c r="F104" s="79">
        <v>0</v>
      </c>
    </row>
    <row r="105" spans="1:6" s="68" customFormat="1" ht="17.25" customHeight="1">
      <c r="A105" s="348" t="s">
        <v>650</v>
      </c>
      <c r="B105" s="349"/>
      <c r="C105" s="55" t="s">
        <v>738</v>
      </c>
      <c r="D105" s="51"/>
      <c r="E105" s="78">
        <v>0</v>
      </c>
      <c r="F105" s="79">
        <v>0</v>
      </c>
    </row>
    <row r="106" spans="1:6" s="68" customFormat="1" ht="17.25" customHeight="1">
      <c r="A106" s="348" t="s">
        <v>651</v>
      </c>
      <c r="B106" s="349"/>
      <c r="C106" s="55" t="s">
        <v>739</v>
      </c>
      <c r="D106" s="51"/>
      <c r="E106" s="78">
        <v>0</v>
      </c>
      <c r="F106" s="79">
        <v>0</v>
      </c>
    </row>
    <row r="107" spans="1:6" s="68" customFormat="1" ht="17.25" customHeight="1">
      <c r="A107" s="348" t="s">
        <v>652</v>
      </c>
      <c r="B107" s="349"/>
      <c r="C107" s="55" t="s">
        <v>321</v>
      </c>
      <c r="D107" s="51"/>
      <c r="E107" s="78">
        <v>0</v>
      </c>
      <c r="F107" s="79">
        <v>0</v>
      </c>
    </row>
    <row r="108" spans="1:6" s="68" customFormat="1" ht="17.25" customHeight="1">
      <c r="A108" s="348" t="s">
        <v>653</v>
      </c>
      <c r="B108" s="349"/>
      <c r="C108" s="55" t="s">
        <v>740</v>
      </c>
      <c r="D108" s="51"/>
      <c r="E108" s="78">
        <v>0</v>
      </c>
      <c r="F108" s="79">
        <v>0</v>
      </c>
    </row>
    <row r="109" spans="1:6" s="68" customFormat="1" ht="17.25" customHeight="1" thickBot="1">
      <c r="A109" s="348" t="s">
        <v>654</v>
      </c>
      <c r="B109" s="349"/>
      <c r="C109" s="55" t="s">
        <v>322</v>
      </c>
      <c r="D109" s="56"/>
      <c r="E109" s="78">
        <v>0</v>
      </c>
      <c r="F109" s="79">
        <v>0</v>
      </c>
    </row>
    <row r="110" spans="1:6" s="68" customFormat="1" ht="3.75" customHeight="1" thickTop="1">
      <c r="A110" s="365"/>
      <c r="B110" s="365"/>
      <c r="C110" s="247"/>
      <c r="D110" s="253"/>
      <c r="E110" s="254"/>
      <c r="F110" s="254"/>
    </row>
    <row r="111" spans="1:6" s="68" customFormat="1" ht="3.75" customHeight="1" thickBot="1">
      <c r="A111" s="251"/>
      <c r="B111" s="251"/>
      <c r="C111" s="250"/>
      <c r="D111" s="255"/>
      <c r="E111" s="256"/>
      <c r="F111" s="256"/>
    </row>
    <row r="112" spans="1:6" s="128" customFormat="1" ht="30" customHeight="1" thickTop="1" thickBot="1">
      <c r="A112" s="339" t="s">
        <v>759</v>
      </c>
      <c r="B112" s="340"/>
      <c r="C112" s="244" t="s">
        <v>675</v>
      </c>
      <c r="D112" s="244" t="s">
        <v>569</v>
      </c>
      <c r="E112" s="69">
        <v>42735</v>
      </c>
      <c r="F112" s="59">
        <v>42370</v>
      </c>
    </row>
    <row r="113" spans="1:6" s="68" customFormat="1" ht="17.25" customHeight="1" thickTop="1">
      <c r="A113" s="341">
        <v>1</v>
      </c>
      <c r="B113" s="342"/>
      <c r="C113" s="245">
        <v>2</v>
      </c>
      <c r="D113" s="245">
        <v>3</v>
      </c>
      <c r="E113" s="245">
        <v>4</v>
      </c>
      <c r="F113" s="63">
        <v>5</v>
      </c>
    </row>
    <row r="114" spans="1:6" s="122" customFormat="1" ht="17.25" customHeight="1">
      <c r="A114" s="353" t="s">
        <v>655</v>
      </c>
      <c r="B114" s="354"/>
      <c r="C114" s="52" t="s">
        <v>741</v>
      </c>
      <c r="D114" s="53"/>
      <c r="E114" s="271">
        <v>34421720739</v>
      </c>
      <c r="F114" s="81">
        <v>34031656010</v>
      </c>
    </row>
    <row r="115" spans="1:6" s="122" customFormat="1" ht="17.25" customHeight="1">
      <c r="A115" s="345" t="s">
        <v>656</v>
      </c>
      <c r="B115" s="346"/>
      <c r="C115" s="52" t="s">
        <v>742</v>
      </c>
      <c r="D115" s="51" t="s">
        <v>1276</v>
      </c>
      <c r="E115" s="271">
        <v>34421720739</v>
      </c>
      <c r="F115" s="81">
        <v>34031656010</v>
      </c>
    </row>
    <row r="116" spans="1:6" s="68" customFormat="1" ht="17.25" customHeight="1">
      <c r="A116" s="348" t="s">
        <v>657</v>
      </c>
      <c r="B116" s="349"/>
      <c r="C116" s="55" t="s">
        <v>334</v>
      </c>
      <c r="D116" s="56"/>
      <c r="E116" s="274">
        <v>25780000000</v>
      </c>
      <c r="F116" s="79">
        <v>25780000000</v>
      </c>
    </row>
    <row r="117" spans="1:6" s="126" customFormat="1" ht="17.25" customHeight="1">
      <c r="A117" s="357" t="s">
        <v>753</v>
      </c>
      <c r="B117" s="358"/>
      <c r="C117" s="110" t="s">
        <v>658</v>
      </c>
      <c r="D117" s="127"/>
      <c r="E117" s="272">
        <v>25780000000</v>
      </c>
      <c r="F117" s="125">
        <v>25780000000</v>
      </c>
    </row>
    <row r="118" spans="1:6" s="126" customFormat="1" ht="17.25" customHeight="1">
      <c r="A118" s="357" t="s">
        <v>754</v>
      </c>
      <c r="B118" s="358"/>
      <c r="C118" s="110" t="s">
        <v>659</v>
      </c>
      <c r="D118" s="127"/>
      <c r="E118" s="272">
        <v>0</v>
      </c>
      <c r="F118" s="125">
        <v>0</v>
      </c>
    </row>
    <row r="119" spans="1:6" s="68" customFormat="1" ht="17.25" customHeight="1">
      <c r="A119" s="348" t="s">
        <v>660</v>
      </c>
      <c r="B119" s="349"/>
      <c r="C119" s="55" t="s">
        <v>339</v>
      </c>
      <c r="D119" s="51"/>
      <c r="E119" s="274">
        <v>0</v>
      </c>
      <c r="F119" s="79">
        <v>0</v>
      </c>
    </row>
    <row r="120" spans="1:6" s="68" customFormat="1" ht="17.25" customHeight="1">
      <c r="A120" s="348" t="s">
        <v>661</v>
      </c>
      <c r="B120" s="349"/>
      <c r="C120" s="55" t="s">
        <v>340</v>
      </c>
      <c r="D120" s="51"/>
      <c r="E120" s="274">
        <v>0</v>
      </c>
      <c r="F120" s="79">
        <v>0</v>
      </c>
    </row>
    <row r="121" spans="1:6" s="68" customFormat="1" ht="17.25" customHeight="1">
      <c r="A121" s="348" t="s">
        <v>662</v>
      </c>
      <c r="B121" s="349"/>
      <c r="C121" s="55" t="s">
        <v>343</v>
      </c>
      <c r="D121" s="51"/>
      <c r="E121" s="274">
        <v>0</v>
      </c>
      <c r="F121" s="79">
        <v>0</v>
      </c>
    </row>
    <row r="122" spans="1:6" s="68" customFormat="1" ht="17.25" customHeight="1">
      <c r="A122" s="348" t="s">
        <v>663</v>
      </c>
      <c r="B122" s="349"/>
      <c r="C122" s="55" t="s">
        <v>743</v>
      </c>
      <c r="D122" s="51"/>
      <c r="E122" s="274">
        <v>0</v>
      </c>
      <c r="F122" s="79">
        <v>0</v>
      </c>
    </row>
    <row r="123" spans="1:6" s="68" customFormat="1" ht="17.25" customHeight="1">
      <c r="A123" s="348" t="s">
        <v>664</v>
      </c>
      <c r="B123" s="349"/>
      <c r="C123" s="55" t="s">
        <v>744</v>
      </c>
      <c r="D123" s="51"/>
      <c r="E123" s="274">
        <v>0</v>
      </c>
      <c r="F123" s="79">
        <v>0</v>
      </c>
    </row>
    <row r="124" spans="1:6" s="68" customFormat="1" ht="17.25" customHeight="1">
      <c r="A124" s="348" t="s">
        <v>665</v>
      </c>
      <c r="B124" s="349"/>
      <c r="C124" s="55" t="s">
        <v>344</v>
      </c>
      <c r="D124" s="51"/>
      <c r="E124" s="274">
        <v>0</v>
      </c>
      <c r="F124" s="79">
        <v>0</v>
      </c>
    </row>
    <row r="125" spans="1:6" s="68" customFormat="1" ht="17.25" customHeight="1">
      <c r="A125" s="348" t="s">
        <v>666</v>
      </c>
      <c r="B125" s="349"/>
      <c r="C125" s="55" t="s">
        <v>345</v>
      </c>
      <c r="D125" s="51"/>
      <c r="E125" s="274">
        <v>3400000000</v>
      </c>
      <c r="F125" s="79">
        <v>3100000000</v>
      </c>
    </row>
    <row r="126" spans="1:6" s="68" customFormat="1" ht="17.25" customHeight="1">
      <c r="A126" s="348" t="s">
        <v>667</v>
      </c>
      <c r="B126" s="349"/>
      <c r="C126" s="55" t="s">
        <v>346</v>
      </c>
      <c r="D126" s="51"/>
      <c r="E126" s="274">
        <v>0</v>
      </c>
      <c r="F126" s="79">
        <v>0</v>
      </c>
    </row>
    <row r="127" spans="1:6" s="68" customFormat="1" ht="17.25" customHeight="1">
      <c r="A127" s="348" t="s">
        <v>668</v>
      </c>
      <c r="B127" s="349"/>
      <c r="C127" s="55" t="s">
        <v>745</v>
      </c>
      <c r="D127" s="51"/>
      <c r="E127" s="274">
        <v>0</v>
      </c>
      <c r="F127" s="79">
        <v>0</v>
      </c>
    </row>
    <row r="128" spans="1:6" s="68" customFormat="1" ht="17.25" customHeight="1">
      <c r="A128" s="348" t="s">
        <v>669</v>
      </c>
      <c r="B128" s="349"/>
      <c r="C128" s="55" t="s">
        <v>347</v>
      </c>
      <c r="D128" s="56"/>
      <c r="E128" s="274">
        <v>5241720739</v>
      </c>
      <c r="F128" s="79">
        <v>5151656010</v>
      </c>
    </row>
    <row r="129" spans="1:6" s="126" customFormat="1" ht="17.25" customHeight="1">
      <c r="A129" s="357" t="s">
        <v>755</v>
      </c>
      <c r="B129" s="358"/>
      <c r="C129" s="110" t="s">
        <v>670</v>
      </c>
      <c r="D129" s="127"/>
      <c r="E129" s="272">
        <v>0</v>
      </c>
      <c r="F129" s="302">
        <v>0</v>
      </c>
    </row>
    <row r="130" spans="1:6" s="126" customFormat="1" ht="17.25" customHeight="1">
      <c r="A130" s="357" t="s">
        <v>756</v>
      </c>
      <c r="B130" s="358"/>
      <c r="C130" s="110" t="s">
        <v>671</v>
      </c>
      <c r="D130" s="127"/>
      <c r="E130" s="272">
        <v>5241720739</v>
      </c>
      <c r="F130" s="302">
        <v>5151656010</v>
      </c>
    </row>
    <row r="131" spans="1:6" s="68" customFormat="1" ht="17.25" customHeight="1">
      <c r="A131" s="348" t="s">
        <v>672</v>
      </c>
      <c r="B131" s="349"/>
      <c r="C131" s="55" t="s">
        <v>746</v>
      </c>
      <c r="D131" s="56"/>
      <c r="E131" s="78">
        <v>0</v>
      </c>
      <c r="F131" s="79">
        <v>0</v>
      </c>
    </row>
    <row r="132" spans="1:6" s="122" customFormat="1" ht="17.25" customHeight="1">
      <c r="A132" s="345" t="s">
        <v>673</v>
      </c>
      <c r="B132" s="346"/>
      <c r="C132" s="52" t="s">
        <v>747</v>
      </c>
      <c r="D132" s="54"/>
      <c r="E132" s="80">
        <v>0</v>
      </c>
      <c r="F132" s="81">
        <v>0</v>
      </c>
    </row>
    <row r="133" spans="1:6" s="68" customFormat="1" ht="17.25" customHeight="1">
      <c r="A133" s="348" t="s">
        <v>751</v>
      </c>
      <c r="B133" s="349"/>
      <c r="C133" s="55" t="s">
        <v>748</v>
      </c>
      <c r="D133" s="51"/>
      <c r="E133" s="78">
        <v>0</v>
      </c>
      <c r="F133" s="79">
        <v>0</v>
      </c>
    </row>
    <row r="134" spans="1:6" s="68" customFormat="1" ht="17.25" customHeight="1">
      <c r="A134" s="355" t="s">
        <v>752</v>
      </c>
      <c r="B134" s="356"/>
      <c r="C134" s="72" t="s">
        <v>749</v>
      </c>
      <c r="D134" s="73"/>
      <c r="E134" s="86">
        <v>0</v>
      </c>
      <c r="F134" s="87">
        <v>0</v>
      </c>
    </row>
    <row r="135" spans="1:6" s="122" customFormat="1" ht="17.25" customHeight="1" thickBot="1">
      <c r="A135" s="363" t="s">
        <v>674</v>
      </c>
      <c r="B135" s="364"/>
      <c r="C135" s="74" t="s">
        <v>750</v>
      </c>
      <c r="D135" s="75"/>
      <c r="E135" s="120">
        <v>39154392586</v>
      </c>
      <c r="F135" s="121">
        <v>37287684628</v>
      </c>
    </row>
    <row r="136" spans="1:6" ht="15" thickTop="1"/>
    <row r="137" spans="1:6">
      <c r="E137" s="366" t="s">
        <v>1260</v>
      </c>
      <c r="F137" s="366"/>
    </row>
    <row r="138" spans="1:6" ht="18.75" customHeight="1">
      <c r="A138" s="71" t="s">
        <v>93</v>
      </c>
      <c r="B138" s="347"/>
      <c r="C138" s="347"/>
      <c r="D138" s="347"/>
      <c r="E138" s="347" t="s">
        <v>94</v>
      </c>
      <c r="F138" s="347"/>
    </row>
    <row r="139" spans="1:6" ht="18.75" customHeight="1">
      <c r="A139" s="70"/>
      <c r="B139" s="70"/>
      <c r="C139" s="70"/>
      <c r="D139" s="70"/>
      <c r="E139" s="70"/>
      <c r="F139" s="70"/>
    </row>
    <row r="140" spans="1:6" ht="18.75" customHeight="1">
      <c r="A140" s="70"/>
      <c r="B140" s="70"/>
      <c r="C140" s="70"/>
      <c r="D140" s="70"/>
      <c r="E140" s="70"/>
      <c r="F140" s="70"/>
    </row>
    <row r="141" spans="1:6" ht="18.75" customHeight="1">
      <c r="A141" s="70"/>
      <c r="B141" s="70"/>
      <c r="C141" s="70"/>
      <c r="D141" s="70"/>
      <c r="E141" s="70"/>
      <c r="F141" s="70"/>
    </row>
    <row r="142" spans="1:6" ht="18.75" customHeight="1">
      <c r="A142" s="70"/>
      <c r="B142" s="70"/>
      <c r="C142" s="70"/>
      <c r="D142" s="70"/>
      <c r="E142" s="70"/>
      <c r="F142" s="70"/>
    </row>
    <row r="143" spans="1:6" ht="18.75" customHeight="1">
      <c r="A143" s="273" t="s">
        <v>1237</v>
      </c>
      <c r="B143" s="347"/>
      <c r="C143" s="347"/>
      <c r="D143" s="347"/>
      <c r="E143" s="347" t="s">
        <v>1236</v>
      </c>
      <c r="F143" s="347"/>
    </row>
    <row r="144" spans="1:6">
      <c r="A144" s="70"/>
      <c r="B144" s="70"/>
      <c r="C144" s="70"/>
      <c r="D144" s="70"/>
      <c r="E144" s="70"/>
      <c r="F144" s="70"/>
    </row>
    <row r="145" spans="1:6">
      <c r="A145" s="70"/>
      <c r="B145" s="70"/>
      <c r="C145" s="70"/>
      <c r="D145" s="70"/>
      <c r="E145" s="70"/>
      <c r="F145" s="70"/>
    </row>
    <row r="146" spans="1:6" ht="15">
      <c r="A146" s="70"/>
      <c r="B146" s="70"/>
      <c r="C146" s="70"/>
      <c r="D146" s="70"/>
      <c r="E146" s="264"/>
      <c r="F146" s="264"/>
    </row>
    <row r="147" spans="1:6">
      <c r="A147" s="70"/>
      <c r="B147" s="70"/>
      <c r="C147" s="70"/>
      <c r="D147" s="70"/>
      <c r="E147" s="70"/>
      <c r="F147" s="70"/>
    </row>
    <row r="148" spans="1:6">
      <c r="A148" s="70"/>
      <c r="B148" s="70"/>
      <c r="C148" s="70"/>
      <c r="D148" s="70"/>
      <c r="E148" s="70"/>
      <c r="F148" s="70"/>
    </row>
    <row r="149" spans="1:6">
      <c r="A149" s="70"/>
      <c r="B149" s="70"/>
      <c r="C149" s="70"/>
      <c r="D149" s="70"/>
      <c r="E149" s="70"/>
      <c r="F149" s="70"/>
    </row>
    <row r="150" spans="1:6">
      <c r="A150" s="70"/>
      <c r="B150" s="70"/>
      <c r="C150" s="70"/>
      <c r="D150" s="70"/>
      <c r="E150" s="70"/>
      <c r="F150" s="70"/>
    </row>
    <row r="151" spans="1:6">
      <c r="A151" s="70"/>
      <c r="B151" s="70"/>
      <c r="C151" s="70"/>
      <c r="D151" s="70"/>
      <c r="E151" s="70"/>
      <c r="F151" s="70"/>
    </row>
  </sheetData>
  <mergeCells count="135">
    <mergeCell ref="E137:F137"/>
    <mergeCell ref="A133:B133"/>
    <mergeCell ref="A134:B134"/>
    <mergeCell ref="A135:B135"/>
    <mergeCell ref="B138:D138"/>
    <mergeCell ref="B143:D143"/>
    <mergeCell ref="A127:B127"/>
    <mergeCell ref="A128:B128"/>
    <mergeCell ref="A129:B129"/>
    <mergeCell ref="A130:B130"/>
    <mergeCell ref="A131:B131"/>
    <mergeCell ref="A132:B132"/>
    <mergeCell ref="A121:B121"/>
    <mergeCell ref="A122:B122"/>
    <mergeCell ref="A123:B123"/>
    <mergeCell ref="A124:B124"/>
    <mergeCell ref="A125:B125"/>
    <mergeCell ref="A126:B126"/>
    <mergeCell ref="A115:B115"/>
    <mergeCell ref="A116:B116"/>
    <mergeCell ref="A117:B117"/>
    <mergeCell ref="A118:B118"/>
    <mergeCell ref="A119:B119"/>
    <mergeCell ref="A120:B120"/>
    <mergeCell ref="A105:B105"/>
    <mergeCell ref="A106:B106"/>
    <mergeCell ref="A107:B107"/>
    <mergeCell ref="A108:B108"/>
    <mergeCell ref="A109:B109"/>
    <mergeCell ref="A114:B114"/>
    <mergeCell ref="A99:B99"/>
    <mergeCell ref="A100:B100"/>
    <mergeCell ref="A101:B101"/>
    <mergeCell ref="A102:B102"/>
    <mergeCell ref="A103:B103"/>
    <mergeCell ref="A104:B104"/>
    <mergeCell ref="A110:B110"/>
    <mergeCell ref="A112:B112"/>
    <mergeCell ref="A113:B113"/>
    <mergeCell ref="A93:B93"/>
    <mergeCell ref="A94:B94"/>
    <mergeCell ref="A95:B95"/>
    <mergeCell ref="A96:B96"/>
    <mergeCell ref="A97:B97"/>
    <mergeCell ref="A98:B98"/>
    <mergeCell ref="A85:B85"/>
    <mergeCell ref="A86:B86"/>
    <mergeCell ref="A87:B87"/>
    <mergeCell ref="A88:B88"/>
    <mergeCell ref="A89:B89"/>
    <mergeCell ref="A90:B90"/>
    <mergeCell ref="A79:B79"/>
    <mergeCell ref="A80:B80"/>
    <mergeCell ref="A81:B81"/>
    <mergeCell ref="A82:B82"/>
    <mergeCell ref="A83:B83"/>
    <mergeCell ref="A84:B84"/>
    <mergeCell ref="A73:B73"/>
    <mergeCell ref="A74:B74"/>
    <mergeCell ref="A75:B75"/>
    <mergeCell ref="A76:B76"/>
    <mergeCell ref="A78:B78"/>
    <mergeCell ref="A67:B67"/>
    <mergeCell ref="A68:B68"/>
    <mergeCell ref="A69:B69"/>
    <mergeCell ref="A70:B70"/>
    <mergeCell ref="A71:B71"/>
    <mergeCell ref="A72:B72"/>
    <mergeCell ref="A59:B59"/>
    <mergeCell ref="A60:B60"/>
    <mergeCell ref="A61:B61"/>
    <mergeCell ref="A62:B62"/>
    <mergeCell ref="A63:B63"/>
    <mergeCell ref="A64:B64"/>
    <mergeCell ref="A53:B53"/>
    <mergeCell ref="A54:B54"/>
    <mergeCell ref="A55:B55"/>
    <mergeCell ref="A56:B56"/>
    <mergeCell ref="A57:B57"/>
    <mergeCell ref="A58:B58"/>
    <mergeCell ref="A47:B47"/>
    <mergeCell ref="A48:B48"/>
    <mergeCell ref="A49:B49"/>
    <mergeCell ref="A50:B50"/>
    <mergeCell ref="A51:B51"/>
    <mergeCell ref="A52:B52"/>
    <mergeCell ref="A39:B39"/>
    <mergeCell ref="A40:B40"/>
    <mergeCell ref="A41:B41"/>
    <mergeCell ref="A42:B42"/>
    <mergeCell ref="A43:B43"/>
    <mergeCell ref="A44:B44"/>
    <mergeCell ref="A29:B29"/>
    <mergeCell ref="A30:B30"/>
    <mergeCell ref="A31:B31"/>
    <mergeCell ref="A32:B32"/>
    <mergeCell ref="A33:B33"/>
    <mergeCell ref="A34:B34"/>
    <mergeCell ref="A37:B37"/>
    <mergeCell ref="A38:B38"/>
    <mergeCell ref="A24:B24"/>
    <mergeCell ref="A25:B25"/>
    <mergeCell ref="A26:B26"/>
    <mergeCell ref="A27:B27"/>
    <mergeCell ref="A28:B28"/>
    <mergeCell ref="A17:B17"/>
    <mergeCell ref="A18:B18"/>
    <mergeCell ref="A19:B19"/>
    <mergeCell ref="A20:B20"/>
    <mergeCell ref="A21:B21"/>
    <mergeCell ref="A22:B22"/>
    <mergeCell ref="A1:F1"/>
    <mergeCell ref="A7:B7"/>
    <mergeCell ref="A8:B8"/>
    <mergeCell ref="A9:B9"/>
    <mergeCell ref="A10:B10"/>
    <mergeCell ref="E138:F138"/>
    <mergeCell ref="E143:F143"/>
    <mergeCell ref="A91:B91"/>
    <mergeCell ref="A92:B92"/>
    <mergeCell ref="A65:B65"/>
    <mergeCell ref="A66:B66"/>
    <mergeCell ref="A45:B45"/>
    <mergeCell ref="A46:B46"/>
    <mergeCell ref="E2:F2"/>
    <mergeCell ref="A11:B11"/>
    <mergeCell ref="A12:B12"/>
    <mergeCell ref="A13:B13"/>
    <mergeCell ref="A14:B14"/>
    <mergeCell ref="A15:B15"/>
    <mergeCell ref="A16:B16"/>
    <mergeCell ref="A3:F3"/>
    <mergeCell ref="A4:F4"/>
    <mergeCell ref="A5:F5"/>
    <mergeCell ref="A23:B23"/>
  </mergeCells>
  <pageMargins left="0.6692913385826772" right="0.27559055118110237" top="0.19685039370078741" bottom="0.47244094488188981" header="0" footer="0.27559055118110237"/>
  <pageSetup paperSize="9" firstPageNumber="5" orientation="portrait" useFirstPageNumber="1" r:id="rId1"/>
  <headerFooter>
    <oddFooter>&amp;L&amp;"Arial,Italic"&amp;9Các Thuyết minh đính kèm là bộ phận hợp thành của Báo cáo tài chính này.&amp;R&amp;"Arial,Regular"&amp;9&amp;P</oddFooter>
  </headerFooter>
  <rowBreaks count="3" manualBreakCount="3">
    <brk id="35" max="5" man="1"/>
    <brk id="76" max="5" man="1"/>
    <brk id="11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7"/>
  <sheetViews>
    <sheetView showGridLines="0" workbookViewId="0">
      <selection activeCell="C34" sqref="C34"/>
    </sheetView>
  </sheetViews>
  <sheetFormatPr defaultRowHeight="14.25"/>
  <cols>
    <col min="1" max="2" width="23" style="76" customWidth="1"/>
    <col min="3" max="3" width="6.5703125" style="76" customWidth="1"/>
    <col min="4" max="4" width="7.85546875" style="76" customWidth="1"/>
    <col min="5" max="6" width="16.42578125" style="76" customWidth="1"/>
    <col min="7" max="16384" width="9.140625" style="76"/>
  </cols>
  <sheetData>
    <row r="1" spans="1:8" ht="18.75" customHeight="1" thickBot="1">
      <c r="A1" s="338" t="s">
        <v>1233</v>
      </c>
      <c r="B1" s="338"/>
      <c r="C1" s="338"/>
      <c r="D1" s="338"/>
      <c r="E1" s="338"/>
      <c r="F1" s="338"/>
    </row>
    <row r="2" spans="1:8" ht="45" customHeight="1">
      <c r="E2" s="350" t="s">
        <v>775</v>
      </c>
      <c r="F2" s="350"/>
    </row>
    <row r="3" spans="1:8" ht="26.25" customHeight="1">
      <c r="A3" s="369" t="s">
        <v>800</v>
      </c>
      <c r="B3" s="369"/>
      <c r="C3" s="369"/>
      <c r="D3" s="369"/>
      <c r="E3" s="369"/>
      <c r="F3" s="369"/>
    </row>
    <row r="4" spans="1:8" ht="17.25" customHeight="1">
      <c r="A4" s="370" t="s">
        <v>1284</v>
      </c>
      <c r="B4" s="370"/>
      <c r="C4" s="371"/>
      <c r="D4" s="371"/>
      <c r="E4" s="371"/>
      <c r="F4" s="371"/>
    </row>
    <row r="5" spans="1:8" ht="22.5" customHeight="1">
      <c r="A5" s="372" t="s">
        <v>678</v>
      </c>
      <c r="B5" s="372"/>
      <c r="C5" s="372"/>
      <c r="D5" s="372"/>
      <c r="E5" s="372"/>
      <c r="F5" s="372"/>
    </row>
    <row r="6" spans="1:8" ht="7.5" customHeight="1" thickBot="1"/>
    <row r="7" spans="1:8" ht="30" customHeight="1" thickTop="1" thickBot="1">
      <c r="A7" s="339" t="s">
        <v>760</v>
      </c>
      <c r="B7" s="340"/>
      <c r="C7" s="58" t="s">
        <v>675</v>
      </c>
      <c r="D7" s="58" t="s">
        <v>569</v>
      </c>
      <c r="E7" s="69" t="s">
        <v>1284</v>
      </c>
      <c r="F7" s="95" t="s">
        <v>1285</v>
      </c>
    </row>
    <row r="8" spans="1:8" ht="16.5" customHeight="1" thickTop="1">
      <c r="A8" s="341">
        <v>1</v>
      </c>
      <c r="B8" s="342"/>
      <c r="C8" s="62">
        <v>2</v>
      </c>
      <c r="D8" s="62">
        <v>3</v>
      </c>
      <c r="E8" s="62">
        <v>4</v>
      </c>
      <c r="F8" s="63">
        <v>5</v>
      </c>
    </row>
    <row r="9" spans="1:8" ht="17.25" customHeight="1">
      <c r="A9" s="373" t="s">
        <v>761</v>
      </c>
      <c r="B9" s="374"/>
      <c r="C9" s="96" t="s">
        <v>776</v>
      </c>
      <c r="D9" s="57" t="s">
        <v>1249</v>
      </c>
      <c r="E9" s="97">
        <v>32815927997</v>
      </c>
      <c r="F9" s="98">
        <v>19633147843</v>
      </c>
      <c r="H9" s="77"/>
    </row>
    <row r="10" spans="1:8" ht="17.25" customHeight="1">
      <c r="A10" s="367" t="s">
        <v>762</v>
      </c>
      <c r="B10" s="368"/>
      <c r="C10" s="55" t="s">
        <v>777</v>
      </c>
      <c r="D10" s="51" t="s">
        <v>1250</v>
      </c>
      <c r="E10" s="89">
        <v>410767505</v>
      </c>
      <c r="F10" s="90">
        <v>0</v>
      </c>
    </row>
    <row r="11" spans="1:8" ht="17.25" customHeight="1">
      <c r="A11" s="367" t="s">
        <v>798</v>
      </c>
      <c r="B11" s="368"/>
      <c r="C11" s="52" t="s">
        <v>778</v>
      </c>
      <c r="D11" s="54"/>
      <c r="E11" s="129">
        <v>32405160492</v>
      </c>
      <c r="F11" s="130">
        <v>19633147843</v>
      </c>
    </row>
    <row r="12" spans="1:8" ht="17.25" customHeight="1">
      <c r="A12" s="367" t="s">
        <v>763</v>
      </c>
      <c r="B12" s="368"/>
      <c r="C12" s="55" t="s">
        <v>779</v>
      </c>
      <c r="D12" s="51" t="s">
        <v>1251</v>
      </c>
      <c r="E12" s="89">
        <v>16811526177</v>
      </c>
      <c r="F12" s="90">
        <v>7965686537</v>
      </c>
    </row>
    <row r="13" spans="1:8" ht="17.25" customHeight="1">
      <c r="A13" s="367" t="s">
        <v>799</v>
      </c>
      <c r="B13" s="368"/>
      <c r="C13" s="55" t="s">
        <v>780</v>
      </c>
      <c r="D13" s="51"/>
      <c r="E13" s="89">
        <v>15593634315</v>
      </c>
      <c r="F13" s="90">
        <v>11667461306</v>
      </c>
    </row>
    <row r="14" spans="1:8" ht="17.25" customHeight="1">
      <c r="A14" s="367" t="s">
        <v>764</v>
      </c>
      <c r="B14" s="368"/>
      <c r="C14" s="55" t="s">
        <v>781</v>
      </c>
      <c r="D14" s="51" t="s">
        <v>1252</v>
      </c>
      <c r="E14" s="89">
        <v>718762621</v>
      </c>
      <c r="F14" s="90">
        <v>1085895988</v>
      </c>
    </row>
    <row r="15" spans="1:8" ht="17.25" customHeight="1">
      <c r="A15" s="367" t="s">
        <v>765</v>
      </c>
      <c r="B15" s="368"/>
      <c r="C15" s="55" t="s">
        <v>782</v>
      </c>
      <c r="D15" s="51" t="s">
        <v>1254</v>
      </c>
      <c r="E15" s="89">
        <v>95276088</v>
      </c>
      <c r="F15" s="90">
        <v>18658467</v>
      </c>
    </row>
    <row r="16" spans="1:8" s="114" customFormat="1" ht="17.25" customHeight="1">
      <c r="A16" s="377" t="s">
        <v>866</v>
      </c>
      <c r="B16" s="378"/>
      <c r="C16" s="110" t="s">
        <v>783</v>
      </c>
      <c r="D16" s="111"/>
      <c r="E16" s="112">
        <v>95276088</v>
      </c>
      <c r="F16" s="113">
        <v>18658467</v>
      </c>
    </row>
    <row r="17" spans="1:6" ht="17.25" customHeight="1">
      <c r="A17" s="367" t="s">
        <v>766</v>
      </c>
      <c r="B17" s="368"/>
      <c r="C17" s="55" t="s">
        <v>784</v>
      </c>
      <c r="D17" s="51" t="s">
        <v>1255</v>
      </c>
      <c r="E17" s="89">
        <v>65342978</v>
      </c>
      <c r="F17" s="90">
        <v>33759504</v>
      </c>
    </row>
    <row r="18" spans="1:6" ht="17.25" customHeight="1">
      <c r="A18" s="367" t="s">
        <v>767</v>
      </c>
      <c r="B18" s="368"/>
      <c r="C18" s="55" t="s">
        <v>785</v>
      </c>
      <c r="D18" s="51" t="s">
        <v>1255</v>
      </c>
      <c r="E18" s="89">
        <v>10193129346</v>
      </c>
      <c r="F18" s="90">
        <v>6917732947</v>
      </c>
    </row>
    <row r="19" spans="1:6" ht="17.25" customHeight="1">
      <c r="A19" s="367" t="s">
        <v>768</v>
      </c>
      <c r="B19" s="368"/>
      <c r="C19" s="55" t="s">
        <v>786</v>
      </c>
      <c r="D19" s="56"/>
      <c r="E19" s="78">
        <v>5958648524</v>
      </c>
      <c r="F19" s="79">
        <v>5783206376</v>
      </c>
    </row>
    <row r="20" spans="1:6" ht="17.25" customHeight="1">
      <c r="A20" s="367" t="s">
        <v>769</v>
      </c>
      <c r="B20" s="368"/>
      <c r="C20" s="55" t="s">
        <v>787</v>
      </c>
      <c r="D20" s="51" t="s">
        <v>1253</v>
      </c>
      <c r="E20" s="89">
        <v>144102400</v>
      </c>
      <c r="F20" s="90">
        <v>236363636</v>
      </c>
    </row>
    <row r="21" spans="1:6" ht="17.25" customHeight="1">
      <c r="A21" s="367" t="s">
        <v>770</v>
      </c>
      <c r="B21" s="368"/>
      <c r="C21" s="55" t="s">
        <v>788</v>
      </c>
      <c r="D21" s="51"/>
      <c r="E21" s="89">
        <v>0</v>
      </c>
      <c r="F21" s="90">
        <v>0</v>
      </c>
    </row>
    <row r="22" spans="1:6" ht="17.25" customHeight="1">
      <c r="A22" s="367" t="s">
        <v>802</v>
      </c>
      <c r="B22" s="368"/>
      <c r="C22" s="55" t="s">
        <v>789</v>
      </c>
      <c r="D22" s="51"/>
      <c r="E22" s="89">
        <v>144102400</v>
      </c>
      <c r="F22" s="90">
        <v>236363636</v>
      </c>
    </row>
    <row r="23" spans="1:6" ht="17.25" customHeight="1">
      <c r="A23" s="367" t="s">
        <v>797</v>
      </c>
      <c r="B23" s="368"/>
      <c r="C23" s="55" t="s">
        <v>790</v>
      </c>
      <c r="D23" s="51"/>
      <c r="E23" s="89">
        <v>6102750924</v>
      </c>
      <c r="F23" s="90">
        <v>6019570012</v>
      </c>
    </row>
    <row r="24" spans="1:6" ht="17.25" customHeight="1">
      <c r="A24" s="367" t="s">
        <v>771</v>
      </c>
      <c r="B24" s="368"/>
      <c r="C24" s="55" t="s">
        <v>791</v>
      </c>
      <c r="D24" s="51" t="s">
        <v>1277</v>
      </c>
      <c r="E24" s="78">
        <v>861030185</v>
      </c>
      <c r="F24" s="79">
        <v>867914002</v>
      </c>
    </row>
    <row r="25" spans="1:6" ht="17.25" customHeight="1">
      <c r="A25" s="367" t="s">
        <v>772</v>
      </c>
      <c r="B25" s="368"/>
      <c r="C25" s="55" t="s">
        <v>792</v>
      </c>
      <c r="D25" s="56"/>
      <c r="E25" s="78">
        <v>0</v>
      </c>
      <c r="F25" s="79">
        <v>0</v>
      </c>
    </row>
    <row r="26" spans="1:6" ht="17.25" customHeight="1" thickBot="1">
      <c r="A26" s="379" t="s">
        <v>796</v>
      </c>
      <c r="B26" s="380"/>
      <c r="C26" s="91" t="s">
        <v>793</v>
      </c>
      <c r="D26" s="92"/>
      <c r="E26" s="93">
        <v>5241720739</v>
      </c>
      <c r="F26" s="94">
        <v>5151656010</v>
      </c>
    </row>
    <row r="27" spans="1:6" ht="17.25" hidden="1" customHeight="1">
      <c r="A27" s="375" t="s">
        <v>773</v>
      </c>
      <c r="B27" s="376"/>
      <c r="C27" s="96" t="s">
        <v>794</v>
      </c>
      <c r="D27" s="57"/>
      <c r="E27" s="97"/>
      <c r="F27" s="98"/>
    </row>
    <row r="28" spans="1:6" ht="17.25" hidden="1" customHeight="1" thickBot="1">
      <c r="A28" s="379" t="s">
        <v>774</v>
      </c>
      <c r="B28" s="380"/>
      <c r="C28" s="91" t="s">
        <v>795</v>
      </c>
      <c r="D28" s="92"/>
      <c r="E28" s="93"/>
      <c r="F28" s="94"/>
    </row>
    <row r="29" spans="1:6" ht="5.25" customHeight="1" thickTop="1"/>
    <row r="30" spans="1:6">
      <c r="A30" s="145" t="s">
        <v>1281</v>
      </c>
    </row>
    <row r="31" spans="1:6">
      <c r="E31" s="381" t="s">
        <v>1260</v>
      </c>
      <c r="F31" s="381"/>
    </row>
    <row r="32" spans="1:6" ht="18.75" customHeight="1">
      <c r="A32" s="71" t="s">
        <v>93</v>
      </c>
      <c r="B32" s="347"/>
      <c r="C32" s="347"/>
      <c r="D32" s="347"/>
      <c r="E32" s="347" t="s">
        <v>94</v>
      </c>
      <c r="F32" s="347"/>
    </row>
    <row r="33" spans="1:6" ht="18.75" customHeight="1">
      <c r="A33" s="70"/>
      <c r="B33" s="70"/>
      <c r="C33" s="70"/>
      <c r="D33" s="70"/>
      <c r="E33" s="70"/>
      <c r="F33" s="70"/>
    </row>
    <row r="34" spans="1:6" ht="18.75" customHeight="1">
      <c r="A34" s="70"/>
      <c r="B34" s="70"/>
      <c r="C34" s="70"/>
      <c r="D34" s="70"/>
      <c r="E34" s="70"/>
      <c r="F34" s="70"/>
    </row>
    <row r="35" spans="1:6" ht="18.75" customHeight="1">
      <c r="A35" s="70"/>
      <c r="B35" s="70"/>
      <c r="C35" s="70"/>
      <c r="D35" s="70"/>
      <c r="E35" s="70"/>
      <c r="F35" s="70"/>
    </row>
    <row r="36" spans="1:6" ht="18.75" customHeight="1">
      <c r="A36" s="70"/>
      <c r="B36" s="70"/>
      <c r="C36" s="70"/>
      <c r="D36" s="70"/>
      <c r="E36" s="70"/>
      <c r="F36" s="70"/>
    </row>
    <row r="37" spans="1:6" ht="18.75" customHeight="1">
      <c r="A37" s="273" t="s">
        <v>1237</v>
      </c>
      <c r="B37" s="347"/>
      <c r="C37" s="347"/>
      <c r="D37" s="347"/>
      <c r="E37" s="347" t="s">
        <v>1236</v>
      </c>
      <c r="F37" s="347"/>
    </row>
  </sheetData>
  <mergeCells count="32">
    <mergeCell ref="A28:B28"/>
    <mergeCell ref="B32:D32"/>
    <mergeCell ref="E32:F32"/>
    <mergeCell ref="B37:D37"/>
    <mergeCell ref="E37:F37"/>
    <mergeCell ref="E31:F31"/>
    <mergeCell ref="A27:B27"/>
    <mergeCell ref="A16:B16"/>
    <mergeCell ref="A17:B17"/>
    <mergeCell ref="A18:B18"/>
    <mergeCell ref="A19:B19"/>
    <mergeCell ref="A20:B20"/>
    <mergeCell ref="A21:B21"/>
    <mergeCell ref="A22:B22"/>
    <mergeCell ref="A23:B23"/>
    <mergeCell ref="A24:B24"/>
    <mergeCell ref="A25:B25"/>
    <mergeCell ref="A26:B26"/>
    <mergeCell ref="A15:B15"/>
    <mergeCell ref="E2:F2"/>
    <mergeCell ref="A1:F1"/>
    <mergeCell ref="A3:F3"/>
    <mergeCell ref="A4:F4"/>
    <mergeCell ref="A5:F5"/>
    <mergeCell ref="A7:B7"/>
    <mergeCell ref="A8:B8"/>
    <mergeCell ref="A9:B9"/>
    <mergeCell ref="A10:B10"/>
    <mergeCell ref="A11:B11"/>
    <mergeCell ref="A12:B12"/>
    <mergeCell ref="A13:B13"/>
    <mergeCell ref="A14:B14"/>
  </mergeCells>
  <pageMargins left="0.6692913385826772" right="0.27559055118110237" top="0.19685039370078741" bottom="0.47244094488188981" header="0" footer="0.27559055118110237"/>
  <pageSetup paperSize="9" firstPageNumber="9" orientation="portrait" useFirstPageNumber="1" r:id="rId1"/>
  <headerFooter>
    <oddFooter>&amp;L&amp;"Arial,Italic"&amp;9Các Thuyết minh đính kèm là bộ phận hợp thành của Báo cáo tài chính này.&amp;R&amp;"Arial,Regular"&amp;9&amp;P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53"/>
  <sheetViews>
    <sheetView showGridLines="0" tabSelected="1" topLeftCell="A10" workbookViewId="0">
      <selection activeCell="F53" sqref="F53"/>
    </sheetView>
  </sheetViews>
  <sheetFormatPr defaultRowHeight="15"/>
  <cols>
    <col min="1" max="2" width="23" customWidth="1"/>
    <col min="3" max="3" width="6.5703125" customWidth="1"/>
    <col min="4" max="4" width="7.85546875" customWidth="1"/>
    <col min="5" max="6" width="16.42578125" customWidth="1"/>
  </cols>
  <sheetData>
    <row r="1" spans="1:6" s="76" customFormat="1" ht="18.75" customHeight="1" thickBot="1">
      <c r="A1" s="50" t="s">
        <v>1233</v>
      </c>
      <c r="B1" s="50"/>
      <c r="C1" s="50"/>
      <c r="D1" s="50"/>
      <c r="E1" s="50"/>
      <c r="F1" s="50"/>
    </row>
    <row r="2" spans="1:6" s="76" customFormat="1" ht="45" customHeight="1">
      <c r="E2" s="399" t="s">
        <v>842</v>
      </c>
      <c r="F2" s="399"/>
    </row>
    <row r="3" spans="1:6" s="76" customFormat="1" ht="26.25" customHeight="1">
      <c r="A3" s="369" t="s">
        <v>841</v>
      </c>
      <c r="B3" s="369"/>
      <c r="C3" s="369"/>
      <c r="D3" s="369"/>
      <c r="E3" s="369"/>
      <c r="F3" s="369"/>
    </row>
    <row r="4" spans="1:6" s="76" customFormat="1" ht="14.25">
      <c r="A4" s="400" t="s">
        <v>843</v>
      </c>
      <c r="B4" s="400"/>
      <c r="C4" s="400"/>
      <c r="D4" s="400"/>
      <c r="E4" s="400"/>
      <c r="F4" s="400"/>
    </row>
    <row r="5" spans="1:6" s="76" customFormat="1" ht="17.25" customHeight="1">
      <c r="A5" s="370" t="s">
        <v>1284</v>
      </c>
      <c r="B5" s="370"/>
      <c r="C5" s="370"/>
      <c r="D5" s="370"/>
      <c r="E5" s="370"/>
      <c r="F5" s="370"/>
    </row>
    <row r="6" spans="1:6" s="76" customFormat="1" ht="22.5" customHeight="1">
      <c r="A6" s="372" t="s">
        <v>678</v>
      </c>
      <c r="B6" s="372"/>
      <c r="C6" s="372"/>
      <c r="D6" s="372"/>
      <c r="E6" s="372"/>
      <c r="F6" s="372"/>
    </row>
    <row r="7" spans="1:6" ht="3.75" customHeight="1" thickBot="1"/>
    <row r="8" spans="1:6" ht="30" customHeight="1" thickTop="1" thickBot="1">
      <c r="A8" s="393" t="s">
        <v>820</v>
      </c>
      <c r="B8" s="394"/>
      <c r="C8" s="58" t="s">
        <v>675</v>
      </c>
      <c r="D8" s="58" t="s">
        <v>569</v>
      </c>
      <c r="E8" s="69" t="s">
        <v>1284</v>
      </c>
      <c r="F8" s="95" t="s">
        <v>1285</v>
      </c>
    </row>
    <row r="9" spans="1:6" ht="17.25" customHeight="1" thickTop="1">
      <c r="A9" s="395">
        <v>1</v>
      </c>
      <c r="B9" s="396"/>
      <c r="C9" s="62">
        <v>2</v>
      </c>
      <c r="D9" s="62">
        <v>3</v>
      </c>
      <c r="E9" s="62">
        <v>4</v>
      </c>
      <c r="F9" s="63">
        <v>5</v>
      </c>
    </row>
    <row r="10" spans="1:6" ht="17.25" customHeight="1">
      <c r="A10" s="401" t="s">
        <v>821</v>
      </c>
      <c r="B10" s="402"/>
      <c r="C10" s="96"/>
      <c r="D10" s="57"/>
      <c r="E10" s="102"/>
      <c r="F10" s="103"/>
    </row>
    <row r="11" spans="1:6" ht="28.5" customHeight="1">
      <c r="A11" s="391" t="s">
        <v>856</v>
      </c>
      <c r="B11" s="392"/>
      <c r="C11" s="55" t="s">
        <v>776</v>
      </c>
      <c r="D11" s="51"/>
      <c r="E11" s="104">
        <v>35677265419</v>
      </c>
      <c r="F11" s="308">
        <v>19756124510</v>
      </c>
    </row>
    <row r="12" spans="1:6" ht="17.25" customHeight="1">
      <c r="A12" s="391" t="s">
        <v>822</v>
      </c>
      <c r="B12" s="392"/>
      <c r="C12" s="55" t="s">
        <v>777</v>
      </c>
      <c r="D12" s="51"/>
      <c r="E12" s="104">
        <v>-19529303132</v>
      </c>
      <c r="F12" s="308">
        <v>-13568636314</v>
      </c>
    </row>
    <row r="13" spans="1:6" ht="17.25" customHeight="1">
      <c r="A13" s="391" t="s">
        <v>823</v>
      </c>
      <c r="B13" s="392"/>
      <c r="C13" s="55" t="s">
        <v>844</v>
      </c>
      <c r="D13" s="51"/>
      <c r="E13" s="104">
        <v>-2971928935</v>
      </c>
      <c r="F13" s="308">
        <v>-2777849950</v>
      </c>
    </row>
    <row r="14" spans="1:6" ht="17.25" customHeight="1">
      <c r="A14" s="391" t="s">
        <v>824</v>
      </c>
      <c r="B14" s="392"/>
      <c r="C14" s="55" t="s">
        <v>845</v>
      </c>
      <c r="D14" s="51"/>
      <c r="E14" s="104">
        <v>-95276088</v>
      </c>
      <c r="F14" s="308">
        <v>-18658467</v>
      </c>
    </row>
    <row r="15" spans="1:6" ht="17.25" customHeight="1">
      <c r="A15" s="391" t="s">
        <v>825</v>
      </c>
      <c r="B15" s="392"/>
      <c r="C15" s="55" t="s">
        <v>846</v>
      </c>
      <c r="D15" s="51"/>
      <c r="E15" s="104">
        <v>-1348005237</v>
      </c>
      <c r="F15" s="308">
        <v>-713143063</v>
      </c>
    </row>
    <row r="16" spans="1:6" ht="17.25" customHeight="1">
      <c r="A16" s="391" t="s">
        <v>826</v>
      </c>
      <c r="B16" s="392"/>
      <c r="C16" s="55" t="s">
        <v>847</v>
      </c>
      <c r="D16" s="51"/>
      <c r="E16" s="104">
        <v>504279660</v>
      </c>
      <c r="F16" s="308">
        <v>1113917383</v>
      </c>
    </row>
    <row r="17" spans="1:6" ht="17.25" customHeight="1">
      <c r="A17" s="391" t="s">
        <v>827</v>
      </c>
      <c r="B17" s="392"/>
      <c r="C17" s="55" t="s">
        <v>848</v>
      </c>
      <c r="D17" s="51"/>
      <c r="E17" s="104">
        <v>-5949571573</v>
      </c>
      <c r="F17" s="308">
        <v>-3172332003</v>
      </c>
    </row>
    <row r="18" spans="1:6" ht="17.25" customHeight="1">
      <c r="A18" s="397" t="s">
        <v>828</v>
      </c>
      <c r="B18" s="398"/>
      <c r="C18" s="100" t="s">
        <v>780</v>
      </c>
      <c r="D18" s="99"/>
      <c r="E18" s="89">
        <v>6287460114</v>
      </c>
      <c r="F18" s="309">
        <v>619422096</v>
      </c>
    </row>
    <row r="19" spans="1:6" ht="17.25" customHeight="1">
      <c r="A19" s="389" t="s">
        <v>829</v>
      </c>
      <c r="B19" s="390"/>
      <c r="C19" s="55"/>
      <c r="D19" s="51"/>
      <c r="E19" s="104"/>
      <c r="F19" s="308"/>
    </row>
    <row r="20" spans="1:6" ht="28.5" customHeight="1">
      <c r="A20" s="391" t="s">
        <v>857</v>
      </c>
      <c r="B20" s="392"/>
      <c r="C20" s="55" t="s">
        <v>781</v>
      </c>
      <c r="D20" s="51"/>
      <c r="E20" s="104"/>
      <c r="F20" s="308">
        <v>-995945455</v>
      </c>
    </row>
    <row r="21" spans="1:6" ht="28.5" customHeight="1">
      <c r="A21" s="391" t="s">
        <v>859</v>
      </c>
      <c r="B21" s="392"/>
      <c r="C21" s="55" t="s">
        <v>782</v>
      </c>
      <c r="D21" s="51"/>
      <c r="E21" s="104"/>
      <c r="F21" s="308">
        <v>260000000</v>
      </c>
    </row>
    <row r="22" spans="1:6" ht="28.5" customHeight="1">
      <c r="A22" s="391" t="s">
        <v>858</v>
      </c>
      <c r="B22" s="392"/>
      <c r="C22" s="55" t="s">
        <v>783</v>
      </c>
      <c r="D22" s="51"/>
      <c r="E22" s="104">
        <v>-30136074561</v>
      </c>
      <c r="F22" s="308">
        <v>-22780947142</v>
      </c>
    </row>
    <row r="23" spans="1:6" ht="28.5" customHeight="1">
      <c r="A23" s="391" t="s">
        <v>860</v>
      </c>
      <c r="B23" s="392"/>
      <c r="C23" s="55" t="s">
        <v>849</v>
      </c>
      <c r="D23" s="51"/>
      <c r="E23" s="104">
        <v>36072149122</v>
      </c>
      <c r="F23" s="308">
        <v>27526072581</v>
      </c>
    </row>
    <row r="24" spans="1:6" ht="17.25" customHeight="1">
      <c r="A24" s="391" t="s">
        <v>861</v>
      </c>
      <c r="B24" s="392"/>
      <c r="C24" s="55" t="s">
        <v>784</v>
      </c>
      <c r="D24" s="51"/>
      <c r="E24" s="104"/>
      <c r="F24" s="308"/>
    </row>
    <row r="25" spans="1:6" ht="17.25" customHeight="1">
      <c r="A25" s="391" t="s">
        <v>862</v>
      </c>
      <c r="B25" s="392"/>
      <c r="C25" s="55" t="s">
        <v>785</v>
      </c>
      <c r="D25" s="51"/>
      <c r="E25" s="104"/>
      <c r="F25" s="308"/>
    </row>
    <row r="26" spans="1:6" ht="17.25" customHeight="1">
      <c r="A26" s="391" t="s">
        <v>863</v>
      </c>
      <c r="B26" s="392"/>
      <c r="C26" s="55" t="s">
        <v>850</v>
      </c>
      <c r="D26" s="51"/>
      <c r="E26" s="104">
        <v>568462620</v>
      </c>
      <c r="F26" s="308">
        <v>844563988</v>
      </c>
    </row>
    <row r="27" spans="1:6" ht="17.25" customHeight="1">
      <c r="A27" s="397" t="s">
        <v>830</v>
      </c>
      <c r="B27" s="398"/>
      <c r="C27" s="100" t="s">
        <v>786</v>
      </c>
      <c r="D27" s="99"/>
      <c r="E27" s="107">
        <v>6504537181</v>
      </c>
      <c r="F27" s="309">
        <v>4853743972</v>
      </c>
    </row>
    <row r="28" spans="1:6" ht="17.25" customHeight="1">
      <c r="A28" s="389" t="s">
        <v>831</v>
      </c>
      <c r="B28" s="390"/>
      <c r="C28" s="55"/>
      <c r="D28" s="51"/>
      <c r="E28" s="104"/>
      <c r="F28" s="308"/>
    </row>
    <row r="29" spans="1:6" ht="28.5" customHeight="1">
      <c r="A29" s="391" t="s">
        <v>864</v>
      </c>
      <c r="B29" s="392"/>
      <c r="C29" s="55" t="s">
        <v>787</v>
      </c>
      <c r="D29" s="51"/>
      <c r="E29" s="104"/>
      <c r="F29" s="308"/>
    </row>
    <row r="30" spans="1:6" ht="28.5" customHeight="1">
      <c r="A30" s="391" t="s">
        <v>865</v>
      </c>
      <c r="B30" s="392"/>
      <c r="C30" s="55" t="s">
        <v>788</v>
      </c>
      <c r="D30" s="51"/>
      <c r="E30" s="104"/>
      <c r="F30" s="308"/>
    </row>
    <row r="31" spans="1:6" ht="17.25" customHeight="1">
      <c r="A31" s="391" t="s">
        <v>832</v>
      </c>
      <c r="B31" s="392"/>
      <c r="C31" s="55" t="s">
        <v>851</v>
      </c>
      <c r="D31" s="51"/>
      <c r="E31" s="104">
        <v>7399800000</v>
      </c>
      <c r="F31" s="308">
        <v>1177563500</v>
      </c>
    </row>
    <row r="32" spans="1:6" ht="17.25" customHeight="1">
      <c r="A32" s="391" t="s">
        <v>833</v>
      </c>
      <c r="B32" s="392"/>
      <c r="C32" s="55" t="s">
        <v>852</v>
      </c>
      <c r="D32" s="51"/>
      <c r="E32" s="104">
        <v>-9899800000</v>
      </c>
      <c r="F32" s="308">
        <v>-1177563500</v>
      </c>
    </row>
    <row r="33" spans="1:6" ht="17.25" customHeight="1">
      <c r="A33" s="391" t="s">
        <v>834</v>
      </c>
      <c r="B33" s="392"/>
      <c r="C33" s="55" t="s">
        <v>853</v>
      </c>
      <c r="D33" s="51"/>
      <c r="E33" s="104"/>
      <c r="F33" s="308"/>
    </row>
    <row r="34" spans="1:6" ht="17.25" customHeight="1">
      <c r="A34" s="391" t="s">
        <v>835</v>
      </c>
      <c r="B34" s="392"/>
      <c r="C34" s="55" t="s">
        <v>854</v>
      </c>
      <c r="D34" s="51"/>
      <c r="E34" s="104">
        <v>-4311541150</v>
      </c>
      <c r="F34" s="308">
        <v>-4297041150</v>
      </c>
    </row>
    <row r="35" spans="1:6" ht="17.25" customHeight="1" thickBot="1">
      <c r="A35" s="387" t="s">
        <v>836</v>
      </c>
      <c r="B35" s="388"/>
      <c r="C35" s="257" t="s">
        <v>789</v>
      </c>
      <c r="D35" s="258"/>
      <c r="E35" s="259">
        <v>-6811541150</v>
      </c>
      <c r="F35" s="310">
        <v>-4297041150</v>
      </c>
    </row>
    <row r="36" spans="1:6" ht="3.75" customHeight="1" thickTop="1">
      <c r="A36" s="261"/>
      <c r="B36" s="261"/>
      <c r="C36" s="261"/>
      <c r="D36" s="261"/>
      <c r="E36" s="261"/>
      <c r="F36" s="311"/>
    </row>
    <row r="37" spans="1:6" ht="3.75" customHeight="1" thickBot="1">
      <c r="A37" s="262"/>
      <c r="B37" s="262"/>
      <c r="C37" s="262"/>
      <c r="D37" s="262"/>
      <c r="E37" s="262"/>
      <c r="F37" s="312"/>
    </row>
    <row r="38" spans="1:6" ht="30" customHeight="1" thickTop="1" thickBot="1">
      <c r="A38" s="393" t="s">
        <v>820</v>
      </c>
      <c r="B38" s="394"/>
      <c r="C38" s="244" t="s">
        <v>675</v>
      </c>
      <c r="D38" s="244" t="s">
        <v>569</v>
      </c>
      <c r="E38" s="69" t="s">
        <v>1284</v>
      </c>
      <c r="F38" s="313" t="s">
        <v>1285</v>
      </c>
    </row>
    <row r="39" spans="1:6" ht="17.25" customHeight="1" thickTop="1">
      <c r="A39" s="395">
        <v>1</v>
      </c>
      <c r="B39" s="396"/>
      <c r="C39" s="245">
        <v>2</v>
      </c>
      <c r="D39" s="245">
        <v>3</v>
      </c>
      <c r="E39" s="245">
        <v>4</v>
      </c>
      <c r="F39" s="314">
        <v>5</v>
      </c>
    </row>
    <row r="40" spans="1:6" ht="17.25" customHeight="1">
      <c r="A40" s="389" t="s">
        <v>837</v>
      </c>
      <c r="B40" s="390"/>
      <c r="C40" s="52" t="s">
        <v>790</v>
      </c>
      <c r="D40" s="54"/>
      <c r="E40" s="104">
        <v>5980456145</v>
      </c>
      <c r="F40" s="308">
        <v>1176124918</v>
      </c>
    </row>
    <row r="41" spans="1:6" ht="17.25" customHeight="1">
      <c r="A41" s="389" t="s">
        <v>838</v>
      </c>
      <c r="B41" s="390"/>
      <c r="C41" s="52" t="s">
        <v>793</v>
      </c>
      <c r="D41" s="54"/>
      <c r="E41" s="104">
        <v>8583801160</v>
      </c>
      <c r="F41" s="308">
        <v>7407676242</v>
      </c>
    </row>
    <row r="42" spans="1:6" ht="17.25" customHeight="1">
      <c r="A42" s="382" t="s">
        <v>839</v>
      </c>
      <c r="B42" s="383"/>
      <c r="C42" s="55" t="s">
        <v>855</v>
      </c>
      <c r="D42" s="51"/>
      <c r="E42" s="104"/>
      <c r="F42" s="308"/>
    </row>
    <row r="43" spans="1:6" ht="17.25" customHeight="1" thickBot="1">
      <c r="A43" s="384" t="s">
        <v>840</v>
      </c>
      <c r="B43" s="385"/>
      <c r="C43" s="101" t="s">
        <v>794</v>
      </c>
      <c r="D43" s="92"/>
      <c r="E43" s="277">
        <v>14564257305</v>
      </c>
      <c r="F43" s="278">
        <v>8583801160</v>
      </c>
    </row>
    <row r="44" spans="1:6" ht="15.75" thickTop="1"/>
    <row r="45" spans="1:6">
      <c r="E45" s="386" t="s">
        <v>1260</v>
      </c>
      <c r="F45" s="386"/>
    </row>
    <row r="46" spans="1:6" ht="18.75" customHeight="1">
      <c r="A46" s="71" t="s">
        <v>93</v>
      </c>
      <c r="B46" s="347"/>
      <c r="C46" s="347"/>
      <c r="D46" s="347"/>
      <c r="E46" s="347" t="s">
        <v>94</v>
      </c>
      <c r="F46" s="347"/>
    </row>
    <row r="47" spans="1:6" ht="18.75" customHeight="1">
      <c r="A47" s="70"/>
      <c r="B47" s="70"/>
      <c r="C47" s="70"/>
      <c r="D47" s="70"/>
      <c r="E47" s="70"/>
      <c r="F47" s="70"/>
    </row>
    <row r="48" spans="1:6" ht="18.75" customHeight="1">
      <c r="A48" s="70"/>
      <c r="B48" s="70"/>
      <c r="C48" s="70"/>
      <c r="D48" s="70"/>
      <c r="E48" s="70"/>
      <c r="F48" s="70"/>
    </row>
    <row r="49" spans="1:6" ht="18.75" customHeight="1">
      <c r="A49" s="70"/>
      <c r="B49" s="70"/>
      <c r="C49" s="70"/>
      <c r="D49" s="70"/>
      <c r="E49" s="70"/>
      <c r="F49" s="70"/>
    </row>
    <row r="50" spans="1:6" ht="18.75" customHeight="1">
      <c r="A50" s="70"/>
      <c r="B50" s="70"/>
      <c r="C50" s="70"/>
      <c r="D50" s="70"/>
      <c r="E50" s="70"/>
      <c r="F50" s="70"/>
    </row>
    <row r="51" spans="1:6" ht="18.75" customHeight="1">
      <c r="A51" s="273" t="s">
        <v>1237</v>
      </c>
      <c r="B51" s="347"/>
      <c r="C51" s="347"/>
      <c r="D51" s="347"/>
      <c r="E51" s="347" t="s">
        <v>1236</v>
      </c>
      <c r="F51" s="347"/>
    </row>
    <row r="53" spans="1:6">
      <c r="E53" s="263"/>
      <c r="F53" s="263"/>
    </row>
  </sheetData>
  <mergeCells count="44">
    <mergeCell ref="A14:B14"/>
    <mergeCell ref="E2:F2"/>
    <mergeCell ref="A3:F3"/>
    <mergeCell ref="A4:F4"/>
    <mergeCell ref="A5:F5"/>
    <mergeCell ref="A6:F6"/>
    <mergeCell ref="A8:B8"/>
    <mergeCell ref="A9:B9"/>
    <mergeCell ref="A10:B10"/>
    <mergeCell ref="A11:B11"/>
    <mergeCell ref="A12:B12"/>
    <mergeCell ref="A13:B13"/>
    <mergeCell ref="A15:B15"/>
    <mergeCell ref="A16:B16"/>
    <mergeCell ref="A17:B17"/>
    <mergeCell ref="A18:B18"/>
    <mergeCell ref="A19:B19"/>
    <mergeCell ref="A26:B26"/>
    <mergeCell ref="A27:B27"/>
    <mergeCell ref="A28:B28"/>
    <mergeCell ref="A29:B29"/>
    <mergeCell ref="A20:B20"/>
    <mergeCell ref="A21:B21"/>
    <mergeCell ref="A22:B22"/>
    <mergeCell ref="A23:B23"/>
    <mergeCell ref="A24:B24"/>
    <mergeCell ref="A25:B25"/>
    <mergeCell ref="A35:B35"/>
    <mergeCell ref="A40:B40"/>
    <mergeCell ref="A41:B41"/>
    <mergeCell ref="A30:B30"/>
    <mergeCell ref="A31:B31"/>
    <mergeCell ref="A32:B32"/>
    <mergeCell ref="A33:B33"/>
    <mergeCell ref="A34:B34"/>
    <mergeCell ref="A38:B38"/>
    <mergeCell ref="A39:B39"/>
    <mergeCell ref="A42:B42"/>
    <mergeCell ref="A43:B43"/>
    <mergeCell ref="B46:D46"/>
    <mergeCell ref="E46:F46"/>
    <mergeCell ref="B51:D51"/>
    <mergeCell ref="E51:F51"/>
    <mergeCell ref="E45:F45"/>
  </mergeCells>
  <pageMargins left="0.6692913385826772" right="0.27559055118110237" top="0.19685039370078741" bottom="0.47244094488188981" header="0" footer="0.27559055118110237"/>
  <pageSetup paperSize="9" firstPageNumber="10" orientation="portrait" useFirstPageNumber="1" r:id="rId1"/>
  <headerFooter>
    <oddFooter>&amp;L&amp;"Arial,Italic"&amp;9Các Thuyết minh đính kèm là bộ phận hợp thành của Báo cáo tài chính này.&amp;R&amp;"Arial,Regular"&amp;9&amp;P</oddFooter>
  </headerFooter>
  <rowBreaks count="1" manualBreakCount="1">
    <brk id="3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H41"/>
  <sheetViews>
    <sheetView workbookViewId="0">
      <selection activeCell="D22" sqref="D22"/>
    </sheetView>
  </sheetViews>
  <sheetFormatPr defaultRowHeight="15"/>
  <cols>
    <col min="1" max="1" width="0.7109375" customWidth="1"/>
    <col min="2" max="2" width="38.28515625" customWidth="1"/>
    <col min="3" max="4" width="14" bestFit="1" customWidth="1"/>
    <col min="5" max="5" width="15" bestFit="1" customWidth="1"/>
    <col min="6" max="6" width="14" bestFit="1" customWidth="1"/>
    <col min="7" max="7" width="1.140625" customWidth="1"/>
  </cols>
  <sheetData>
    <row r="1" spans="2:8">
      <c r="B1" s="215" t="s">
        <v>919</v>
      </c>
      <c r="C1" s="215"/>
      <c r="D1" s="215"/>
      <c r="E1" s="215"/>
      <c r="F1" s="215"/>
      <c r="G1" s="215"/>
      <c r="H1" s="215"/>
    </row>
    <row r="2" spans="2:8" ht="6.75" customHeight="1" thickBot="1">
      <c r="B2" s="280"/>
      <c r="C2" s="280"/>
      <c r="D2" s="280"/>
      <c r="E2" s="280"/>
      <c r="F2" s="280"/>
      <c r="G2" s="280"/>
      <c r="H2" s="280"/>
    </row>
    <row r="3" spans="2:8" ht="28.5" customHeight="1" thickTop="1">
      <c r="B3" s="281"/>
      <c r="C3" s="282" t="s">
        <v>985</v>
      </c>
      <c r="D3" s="283" t="s">
        <v>986</v>
      </c>
      <c r="E3" s="283" t="s">
        <v>987</v>
      </c>
      <c r="F3" s="284" t="s">
        <v>988</v>
      </c>
    </row>
    <row r="4" spans="2:8" s="234" customFormat="1" ht="17.25" customHeight="1">
      <c r="B4" s="285" t="s">
        <v>989</v>
      </c>
      <c r="C4" s="239">
        <f>SUM(C5,C8:C9,C12:C13,C16,C19:C22)</f>
        <v>1112822541</v>
      </c>
      <c r="D4" s="239">
        <f t="shared" ref="D4:F4" si="0">SUM(D5,D8:D9,D12:D13,D16,D19:D22)</f>
        <v>5196958614</v>
      </c>
      <c r="E4" s="239">
        <f t="shared" si="0"/>
        <v>5764946213</v>
      </c>
      <c r="F4" s="286">
        <f t="shared" si="0"/>
        <v>544834942</v>
      </c>
    </row>
    <row r="5" spans="2:8" s="234" customFormat="1" ht="17.25" customHeight="1">
      <c r="B5" s="287" t="s">
        <v>990</v>
      </c>
      <c r="C5" s="240">
        <f>SUM(C6:C7)</f>
        <v>311432201</v>
      </c>
      <c r="D5" s="240">
        <f t="shared" ref="D5:E5" si="1">SUM(D6:D7)</f>
        <v>1776333701</v>
      </c>
      <c r="E5" s="240">
        <f t="shared" si="1"/>
        <v>1851693232</v>
      </c>
      <c r="F5" s="288">
        <f>C5+D5-E5</f>
        <v>236072670</v>
      </c>
    </row>
    <row r="6" spans="2:8" s="234" customFormat="1" ht="17.25" customHeight="1">
      <c r="B6" s="289" t="s">
        <v>991</v>
      </c>
      <c r="C6" s="240">
        <v>311432201</v>
      </c>
      <c r="D6" s="240">
        <v>1776333701</v>
      </c>
      <c r="E6" s="240">
        <v>1851693232</v>
      </c>
      <c r="F6" s="290">
        <f t="shared" ref="F6:F30" si="2">C6+D6-E6</f>
        <v>236072670</v>
      </c>
    </row>
    <row r="7" spans="2:8" s="234" customFormat="1" ht="17.25" hidden="1" customHeight="1">
      <c r="B7" s="289" t="s">
        <v>992</v>
      </c>
      <c r="C7" s="240">
        <v>0</v>
      </c>
      <c r="D7" s="240">
        <v>0</v>
      </c>
      <c r="E7" s="240">
        <v>0</v>
      </c>
      <c r="F7" s="290">
        <f t="shared" si="2"/>
        <v>0</v>
      </c>
    </row>
    <row r="8" spans="2:8" s="234" customFormat="1" ht="17.25" customHeight="1">
      <c r="B8" s="291" t="s">
        <v>993</v>
      </c>
      <c r="C8" s="240">
        <v>0</v>
      </c>
      <c r="D8" s="240"/>
      <c r="E8" s="240"/>
      <c r="F8" s="290">
        <f t="shared" si="2"/>
        <v>0</v>
      </c>
    </row>
    <row r="9" spans="2:8" s="234" customFormat="1" ht="17.25" customHeight="1">
      <c r="B9" s="291" t="s">
        <v>994</v>
      </c>
      <c r="C9" s="240">
        <f>SUM(C10:C11)</f>
        <v>0</v>
      </c>
      <c r="D9" s="240">
        <f t="shared" ref="D9:E9" si="3">SUM(D10:D11)</f>
        <v>0</v>
      </c>
      <c r="E9" s="240">
        <f t="shared" si="3"/>
        <v>0</v>
      </c>
      <c r="F9" s="290">
        <f t="shared" si="2"/>
        <v>0</v>
      </c>
    </row>
    <row r="10" spans="2:8" s="234" customFormat="1" ht="17.25" hidden="1" customHeight="1">
      <c r="B10" s="289" t="s">
        <v>991</v>
      </c>
      <c r="C10" s="240">
        <v>0</v>
      </c>
      <c r="D10" s="240">
        <v>0</v>
      </c>
      <c r="E10" s="240">
        <v>0</v>
      </c>
      <c r="F10" s="290">
        <f t="shared" si="2"/>
        <v>0</v>
      </c>
    </row>
    <row r="11" spans="2:8" s="234" customFormat="1" ht="17.25" hidden="1" customHeight="1">
      <c r="B11" s="289" t="s">
        <v>992</v>
      </c>
      <c r="C11" s="240">
        <v>0</v>
      </c>
      <c r="D11" s="240">
        <v>0</v>
      </c>
      <c r="E11" s="240">
        <v>0</v>
      </c>
      <c r="F11" s="290">
        <f t="shared" si="2"/>
        <v>0</v>
      </c>
    </row>
    <row r="12" spans="2:8" s="234" customFormat="1" ht="17.25" customHeight="1">
      <c r="B12" s="291" t="s">
        <v>995</v>
      </c>
      <c r="C12" s="240">
        <v>0</v>
      </c>
      <c r="D12" s="240">
        <v>13409770</v>
      </c>
      <c r="E12" s="318">
        <v>13409770</v>
      </c>
      <c r="F12" s="290">
        <f t="shared" si="2"/>
        <v>0</v>
      </c>
    </row>
    <row r="13" spans="2:8" s="234" customFormat="1" ht="17.25" customHeight="1">
      <c r="B13" s="291" t="s">
        <v>996</v>
      </c>
      <c r="C13" s="240">
        <f>SUM(C14:C15)</f>
        <v>774851948</v>
      </c>
      <c r="D13" s="240">
        <f t="shared" ref="D13:E13" si="4">SUM(D14:D15)</f>
        <v>861030185</v>
      </c>
      <c r="E13" s="240">
        <f t="shared" si="4"/>
        <v>1348005237</v>
      </c>
      <c r="F13" s="290">
        <f t="shared" si="2"/>
        <v>287876896</v>
      </c>
    </row>
    <row r="14" spans="2:8" s="234" customFormat="1" ht="17.25" customHeight="1">
      <c r="B14" s="289" t="s">
        <v>991</v>
      </c>
      <c r="C14" s="240">
        <v>774851948</v>
      </c>
      <c r="D14" s="240">
        <f>PL!E24</f>
        <v>861030185</v>
      </c>
      <c r="E14" s="240">
        <v>1348005237</v>
      </c>
      <c r="F14" s="290">
        <f t="shared" si="2"/>
        <v>287876896</v>
      </c>
    </row>
    <row r="15" spans="2:8" s="234" customFormat="1" ht="17.25" hidden="1" customHeight="1">
      <c r="B15" s="289" t="s">
        <v>992</v>
      </c>
      <c r="C15" s="240">
        <v>0</v>
      </c>
      <c r="D15" s="240">
        <v>0</v>
      </c>
      <c r="E15" s="240">
        <v>0</v>
      </c>
      <c r="F15" s="290">
        <f t="shared" si="2"/>
        <v>0</v>
      </c>
    </row>
    <row r="16" spans="2:8" s="234" customFormat="1" ht="17.25" customHeight="1">
      <c r="B16" s="291" t="s">
        <v>997</v>
      </c>
      <c r="C16" s="240">
        <f>SUM(C17:C18)</f>
        <v>26538392</v>
      </c>
      <c r="D16" s="240">
        <f t="shared" ref="D16:E16" si="5">SUM(D17:D18)</f>
        <v>140193750</v>
      </c>
      <c r="E16" s="240">
        <f t="shared" si="5"/>
        <v>145846766</v>
      </c>
      <c r="F16" s="290">
        <f t="shared" si="2"/>
        <v>20885376</v>
      </c>
    </row>
    <row r="17" spans="2:6" s="234" customFormat="1" ht="17.25" customHeight="1">
      <c r="B17" s="289" t="s">
        <v>991</v>
      </c>
      <c r="C17" s="240">
        <v>26538392</v>
      </c>
      <c r="D17" s="240">
        <v>140193750</v>
      </c>
      <c r="E17" s="318">
        <f>147289988-1443222</f>
        <v>145846766</v>
      </c>
      <c r="F17" s="290">
        <f t="shared" si="2"/>
        <v>20885376</v>
      </c>
    </row>
    <row r="18" spans="2:6" s="234" customFormat="1" ht="17.25" hidden="1" customHeight="1">
      <c r="B18" s="289" t="s">
        <v>992</v>
      </c>
      <c r="C18" s="240">
        <v>0</v>
      </c>
      <c r="D18" s="240">
        <v>0</v>
      </c>
      <c r="E18" s="240">
        <v>0</v>
      </c>
      <c r="F18" s="290">
        <f t="shared" si="2"/>
        <v>0</v>
      </c>
    </row>
    <row r="19" spans="2:6" s="234" customFormat="1" ht="17.25" customHeight="1">
      <c r="B19" s="292" t="s">
        <v>998</v>
      </c>
      <c r="C19" s="240">
        <v>0</v>
      </c>
      <c r="D19" s="240">
        <v>0</v>
      </c>
      <c r="E19" s="240">
        <v>0</v>
      </c>
      <c r="F19" s="290">
        <f t="shared" si="2"/>
        <v>0</v>
      </c>
    </row>
    <row r="20" spans="2:6" s="234" customFormat="1" ht="17.25" customHeight="1">
      <c r="B20" s="292" t="s">
        <v>999</v>
      </c>
      <c r="C20" s="240">
        <v>0</v>
      </c>
      <c r="D20" s="240">
        <v>0</v>
      </c>
      <c r="E20" s="240">
        <v>0</v>
      </c>
      <c r="F20" s="290">
        <f t="shared" si="2"/>
        <v>0</v>
      </c>
    </row>
    <row r="21" spans="2:6" s="234" customFormat="1" ht="17.25" customHeight="1">
      <c r="B21" s="292" t="s">
        <v>1000</v>
      </c>
      <c r="C21" s="240">
        <v>0</v>
      </c>
      <c r="D21" s="240">
        <v>2402991208</v>
      </c>
      <c r="E21" s="240">
        <v>2402991208</v>
      </c>
      <c r="F21" s="290">
        <f t="shared" si="2"/>
        <v>0</v>
      </c>
    </row>
    <row r="22" spans="2:6" s="234" customFormat="1" ht="17.25" customHeight="1">
      <c r="B22" s="292" t="s">
        <v>1001</v>
      </c>
      <c r="C22" s="240">
        <f>SUM(C23:C24)</f>
        <v>0</v>
      </c>
      <c r="D22" s="240">
        <f t="shared" ref="D22:E22" si="6">SUM(D23:D24)</f>
        <v>3000000</v>
      </c>
      <c r="E22" s="240">
        <f t="shared" si="6"/>
        <v>3000000</v>
      </c>
      <c r="F22" s="290">
        <f t="shared" si="2"/>
        <v>0</v>
      </c>
    </row>
    <row r="23" spans="2:6" s="234" customFormat="1" ht="17.25" customHeight="1">
      <c r="B23" s="293" t="s">
        <v>1002</v>
      </c>
      <c r="C23" s="240">
        <v>0</v>
      </c>
      <c r="D23" s="240">
        <v>3000000</v>
      </c>
      <c r="E23" s="240">
        <v>3000000</v>
      </c>
      <c r="F23" s="290">
        <f t="shared" si="2"/>
        <v>0</v>
      </c>
    </row>
    <row r="24" spans="2:6" s="234" customFormat="1" ht="17.25" hidden="1" customHeight="1">
      <c r="B24" s="294" t="s">
        <v>1003</v>
      </c>
      <c r="C24" s="240">
        <v>0</v>
      </c>
      <c r="D24" s="240">
        <v>0</v>
      </c>
      <c r="E24" s="240">
        <v>0</v>
      </c>
      <c r="F24" s="295">
        <f t="shared" si="2"/>
        <v>0</v>
      </c>
    </row>
    <row r="25" spans="2:6" s="234" customFormat="1" ht="17.25" customHeight="1">
      <c r="B25" s="296" t="s">
        <v>1004</v>
      </c>
      <c r="C25" s="241">
        <f>SUM(C26:C27)</f>
        <v>0</v>
      </c>
      <c r="D25" s="241">
        <f t="shared" ref="D25:E25" si="7">SUM(D26:D27)</f>
        <v>0</v>
      </c>
      <c r="E25" s="241">
        <f t="shared" si="7"/>
        <v>0</v>
      </c>
      <c r="F25" s="297">
        <f t="shared" si="2"/>
        <v>0</v>
      </c>
    </row>
    <row r="26" spans="2:6" s="234" customFormat="1" ht="17.25" customHeight="1">
      <c r="B26" s="292" t="s">
        <v>1005</v>
      </c>
      <c r="C26" s="240">
        <v>0</v>
      </c>
      <c r="D26" s="240">
        <v>0</v>
      </c>
      <c r="E26" s="240">
        <v>0</v>
      </c>
      <c r="F26" s="290">
        <f t="shared" si="2"/>
        <v>0</v>
      </c>
    </row>
    <row r="27" spans="2:6" s="234" customFormat="1" ht="17.25" customHeight="1">
      <c r="B27" s="292" t="s">
        <v>1006</v>
      </c>
      <c r="C27" s="240">
        <f>SUM(C28:C29)</f>
        <v>0</v>
      </c>
      <c r="D27" s="240">
        <f t="shared" ref="D27:E27" si="8">SUM(D28:D29)</f>
        <v>0</v>
      </c>
      <c r="E27" s="240">
        <f t="shared" si="8"/>
        <v>0</v>
      </c>
      <c r="F27" s="290">
        <f t="shared" si="2"/>
        <v>0</v>
      </c>
    </row>
    <row r="28" spans="2:6" s="234" customFormat="1" ht="17.25" hidden="1" customHeight="1">
      <c r="B28" s="293" t="s">
        <v>1007</v>
      </c>
      <c r="C28" s="240">
        <v>0</v>
      </c>
      <c r="D28" s="240">
        <v>0</v>
      </c>
      <c r="E28" s="240">
        <v>0</v>
      </c>
      <c r="F28" s="290">
        <f t="shared" si="2"/>
        <v>0</v>
      </c>
    </row>
    <row r="29" spans="2:6" s="234" customFormat="1" ht="17.25" hidden="1" customHeight="1">
      <c r="B29" s="294" t="s">
        <v>1008</v>
      </c>
      <c r="C29" s="242">
        <v>0</v>
      </c>
      <c r="D29" s="242">
        <v>0</v>
      </c>
      <c r="E29" s="242">
        <v>0</v>
      </c>
      <c r="F29" s="295">
        <f t="shared" si="2"/>
        <v>0</v>
      </c>
    </row>
    <row r="30" spans="2:6" s="234" customFormat="1" ht="17.25" customHeight="1" thickBot="1">
      <c r="B30" s="298" t="s">
        <v>894</v>
      </c>
      <c r="C30" s="299">
        <f>SUM(C25,C4)</f>
        <v>1112822541</v>
      </c>
      <c r="D30" s="299">
        <f t="shared" ref="D30:E30" si="9">SUM(D25,D4)</f>
        <v>5196958614</v>
      </c>
      <c r="E30" s="299">
        <f t="shared" si="9"/>
        <v>5764946213</v>
      </c>
      <c r="F30" s="300">
        <f t="shared" si="2"/>
        <v>544834942</v>
      </c>
    </row>
    <row r="31" spans="2:6" ht="7.5" customHeight="1" thickTop="1"/>
    <row r="32" spans="2:6">
      <c r="C32" s="321">
        <f>C30-BS!F84</f>
        <v>0</v>
      </c>
      <c r="F32" s="321">
        <f>F30-BS!E84</f>
        <v>0</v>
      </c>
    </row>
    <row r="37" spans="2:4">
      <c r="B37" t="s">
        <v>1270</v>
      </c>
      <c r="C37" s="319">
        <v>5763389435</v>
      </c>
    </row>
    <row r="38" spans="2:4">
      <c r="B38" t="s">
        <v>1271</v>
      </c>
      <c r="C38" s="319">
        <v>-1443222</v>
      </c>
      <c r="D38" t="s">
        <v>1272</v>
      </c>
    </row>
    <row r="39" spans="2:4">
      <c r="B39" t="s">
        <v>1273</v>
      </c>
      <c r="C39" s="319">
        <v>3000000</v>
      </c>
    </row>
    <row r="40" spans="2:4">
      <c r="C40" s="320">
        <f>SUM(C37:C39)</f>
        <v>5764946213</v>
      </c>
    </row>
    <row r="41" spans="2:4">
      <c r="C41" s="319"/>
    </row>
  </sheetData>
  <pageMargins left="0.7" right="0.7" top="0.75" bottom="0.75" header="0.3" footer="0.3"/>
  <pageSetup paperSize="9" orientation="portrait" r:id="rId1"/>
  <ignoredErrors>
    <ignoredError sqref="C5:F28" formulaRang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2"/>
  <sheetViews>
    <sheetView showGridLines="0" topLeftCell="A4" zoomScale="110" zoomScaleNormal="110" zoomScalePageLayoutView="90" workbookViewId="0">
      <selection activeCell="D22" sqref="D22"/>
    </sheetView>
  </sheetViews>
  <sheetFormatPr defaultColWidth="0" defaultRowHeight="12.75"/>
  <cols>
    <col min="1" max="1" width="10.42578125" style="116" customWidth="1"/>
    <col min="2" max="2" width="13.85546875" style="116" customWidth="1"/>
    <col min="3" max="3" width="13.7109375" style="116" customWidth="1"/>
    <col min="4" max="4" width="6.7109375" style="116" customWidth="1"/>
    <col min="5" max="5" width="8" style="116" customWidth="1"/>
    <col min="6" max="6" width="8.28515625" style="116" customWidth="1"/>
    <col min="7" max="7" width="11.42578125" style="116" customWidth="1"/>
    <col min="8" max="8" width="19.85546875" style="116" customWidth="1"/>
    <col min="9" max="9" width="1.42578125" style="116" hidden="1" customWidth="1"/>
    <col min="10" max="16384" width="0" style="116" hidden="1"/>
  </cols>
  <sheetData>
    <row r="1" spans="1:8" ht="120.6" customHeight="1">
      <c r="A1" s="324" t="str">
        <f>"Số: "&amp;Info!$C$16&amp;"/TDK-KT"</f>
        <v>Số: 36-2016/VTR/TDK-KT</v>
      </c>
      <c r="B1" s="324"/>
      <c r="C1" s="324"/>
      <c r="D1" s="324"/>
      <c r="E1" s="324"/>
      <c r="F1" s="324"/>
      <c r="G1" s="324"/>
      <c r="H1" s="324"/>
    </row>
    <row r="2" spans="1:8" ht="18.95" customHeight="1">
      <c r="A2" s="326" t="str">
        <f>Info!C15</f>
        <v>Ngày 22 tháng 03  năm 2017</v>
      </c>
      <c r="B2" s="326"/>
      <c r="C2" s="326"/>
      <c r="D2" s="326"/>
      <c r="E2" s="326"/>
      <c r="F2" s="326"/>
      <c r="G2" s="326"/>
      <c r="H2" s="326"/>
    </row>
    <row r="3" spans="1:8" ht="40.5" customHeight="1">
      <c r="A3" s="327" t="s">
        <v>970</v>
      </c>
      <c r="B3" s="327"/>
      <c r="C3" s="327"/>
      <c r="D3" s="327"/>
      <c r="E3" s="327"/>
      <c r="F3" s="327"/>
      <c r="G3" s="327"/>
      <c r="H3" s="327"/>
    </row>
    <row r="4" spans="1:8" ht="19.5" customHeight="1">
      <c r="A4" s="413" t="str">
        <f>"Về Báo cáo tài chính niên độ kết thúc vào ngày 31 tháng 12 năm " &amp;YEAR(Info!C9) &amp;" và cho năm tài chính"</f>
        <v>Về Báo cáo tài chính niên độ kết thúc vào ngày 31 tháng 12 năm 2016 và cho năm tài chính</v>
      </c>
      <c r="B4" s="413"/>
      <c r="C4" s="413"/>
      <c r="D4" s="413"/>
      <c r="E4" s="413"/>
      <c r="F4" s="413"/>
      <c r="G4" s="413"/>
      <c r="H4" s="413"/>
    </row>
    <row r="5" spans="1:8" ht="17.25" customHeight="1">
      <c r="A5" s="413" t="s">
        <v>1259</v>
      </c>
      <c r="B5" s="413"/>
      <c r="C5" s="413"/>
      <c r="D5" s="413"/>
      <c r="E5" s="413"/>
      <c r="F5" s="413"/>
      <c r="G5" s="413"/>
      <c r="H5" s="413"/>
    </row>
    <row r="6" spans="1:8" ht="22.5" customHeight="1">
      <c r="A6" s="411"/>
      <c r="B6" s="411"/>
      <c r="C6" s="411"/>
      <c r="D6" s="411"/>
      <c r="E6" s="411"/>
      <c r="F6" s="411"/>
      <c r="G6" s="411"/>
    </row>
    <row r="7" spans="1:8" ht="16.5" customHeight="1">
      <c r="A7" s="137" t="s">
        <v>969</v>
      </c>
      <c r="B7" s="412" t="s">
        <v>1257</v>
      </c>
      <c r="C7" s="412"/>
      <c r="D7" s="412"/>
      <c r="E7" s="412"/>
      <c r="F7" s="412"/>
      <c r="G7" s="412"/>
      <c r="H7" s="412"/>
    </row>
    <row r="8" spans="1:8" ht="9.75" customHeight="1">
      <c r="A8" s="330"/>
      <c r="B8" s="330"/>
      <c r="C8" s="330"/>
      <c r="D8" s="330"/>
      <c r="E8" s="330"/>
      <c r="F8" s="330"/>
      <c r="G8" s="330"/>
      <c r="H8" s="330"/>
    </row>
    <row r="9" spans="1:8" ht="75" customHeight="1">
      <c r="A9" s="405" t="s">
        <v>1262</v>
      </c>
      <c r="B9" s="405"/>
      <c r="C9" s="405"/>
      <c r="D9" s="405"/>
      <c r="E9" s="405"/>
      <c r="F9" s="405"/>
      <c r="G9" s="405"/>
      <c r="H9" s="405"/>
    </row>
    <row r="10" spans="1:8" ht="25.5" customHeight="1">
      <c r="A10" s="404" t="s">
        <v>968</v>
      </c>
      <c r="B10" s="404"/>
      <c r="C10" s="404"/>
      <c r="D10" s="404"/>
      <c r="E10" s="404"/>
      <c r="F10" s="404"/>
      <c r="G10" s="404"/>
      <c r="H10" s="404"/>
    </row>
    <row r="11" spans="1:8" ht="75" customHeight="1">
      <c r="A11" s="405" t="s">
        <v>967</v>
      </c>
      <c r="B11" s="405"/>
      <c r="C11" s="405"/>
      <c r="D11" s="405"/>
      <c r="E11" s="405"/>
      <c r="F11" s="405"/>
      <c r="G11" s="405"/>
      <c r="H11" s="405"/>
    </row>
    <row r="12" spans="1:8" s="135" customFormat="1" ht="25.5" customHeight="1">
      <c r="A12" s="404" t="s">
        <v>966</v>
      </c>
      <c r="B12" s="404"/>
      <c r="C12" s="404"/>
      <c r="D12" s="404"/>
      <c r="E12" s="404"/>
      <c r="F12" s="404"/>
      <c r="G12" s="404"/>
      <c r="H12" s="404"/>
    </row>
    <row r="13" spans="1:8" ht="75" customHeight="1">
      <c r="A13" s="405" t="s">
        <v>965</v>
      </c>
      <c r="B13" s="405"/>
      <c r="C13" s="405"/>
      <c r="D13" s="405"/>
      <c r="E13" s="405"/>
      <c r="F13" s="405"/>
      <c r="G13" s="405"/>
      <c r="H13" s="405"/>
    </row>
    <row r="14" spans="1:8" ht="7.5" customHeight="1">
      <c r="A14" s="136"/>
      <c r="B14" s="136"/>
      <c r="C14" s="136"/>
      <c r="D14" s="136"/>
      <c r="E14" s="136"/>
      <c r="F14" s="136"/>
      <c r="G14" s="136"/>
      <c r="H14" s="136"/>
    </row>
    <row r="15" spans="1:8" ht="135" customHeight="1">
      <c r="A15" s="405" t="s">
        <v>1230</v>
      </c>
      <c r="B15" s="405"/>
      <c r="C15" s="405"/>
      <c r="D15" s="405"/>
      <c r="E15" s="405"/>
      <c r="F15" s="405"/>
      <c r="G15" s="405"/>
      <c r="H15" s="405"/>
    </row>
    <row r="16" spans="1:8" ht="7.5" customHeight="1">
      <c r="A16" s="136"/>
      <c r="B16" s="136"/>
      <c r="C16" s="136"/>
      <c r="D16" s="136"/>
      <c r="E16" s="136"/>
      <c r="F16" s="136"/>
      <c r="G16" s="136"/>
      <c r="H16" s="136"/>
    </row>
    <row r="17" spans="1:8" ht="30" customHeight="1">
      <c r="A17" s="405" t="s">
        <v>964</v>
      </c>
      <c r="B17" s="405"/>
      <c r="C17" s="405"/>
      <c r="D17" s="405"/>
      <c r="E17" s="405"/>
      <c r="F17" s="405"/>
      <c r="G17" s="405"/>
      <c r="H17" s="405"/>
    </row>
    <row r="18" spans="1:8" ht="25.5" customHeight="1">
      <c r="A18" s="410" t="s">
        <v>972</v>
      </c>
      <c r="B18" s="410"/>
      <c r="C18" s="410"/>
      <c r="D18" s="410"/>
      <c r="E18" s="410"/>
      <c r="F18" s="410"/>
      <c r="G18" s="410"/>
      <c r="H18" s="410"/>
    </row>
    <row r="19" spans="1:8" ht="74.25" customHeight="1">
      <c r="A19" s="407" t="s">
        <v>1263</v>
      </c>
      <c r="B19" s="407"/>
      <c r="C19" s="407"/>
      <c r="D19" s="407"/>
      <c r="E19" s="407"/>
      <c r="F19" s="407"/>
      <c r="G19" s="407"/>
      <c r="H19" s="407"/>
    </row>
    <row r="20" spans="1:8" ht="25.5" customHeight="1">
      <c r="A20" s="404" t="s">
        <v>971</v>
      </c>
      <c r="B20" s="404"/>
      <c r="C20" s="404"/>
      <c r="D20" s="404"/>
      <c r="E20" s="404"/>
      <c r="F20" s="404"/>
      <c r="G20" s="404"/>
      <c r="H20" s="404"/>
    </row>
    <row r="21" spans="1:8" ht="94.5" customHeight="1">
      <c r="A21" s="407" t="s">
        <v>1264</v>
      </c>
      <c r="B21" s="407"/>
      <c r="C21" s="407"/>
      <c r="D21" s="407"/>
      <c r="E21" s="407"/>
      <c r="F21" s="407"/>
      <c r="G21" s="407"/>
      <c r="H21" s="407"/>
    </row>
    <row r="22" spans="1:8" ht="18.95" customHeight="1">
      <c r="A22" s="134"/>
      <c r="B22" s="134"/>
      <c r="C22" s="134"/>
      <c r="D22" s="134"/>
      <c r="E22" s="134"/>
      <c r="F22" s="134"/>
      <c r="G22" s="134"/>
    </row>
    <row r="23" spans="1:8" ht="18.95" customHeight="1">
      <c r="A23" s="323"/>
      <c r="B23" s="323"/>
      <c r="C23" s="323"/>
      <c r="D23" s="133"/>
      <c r="E23" s="323"/>
      <c r="F23" s="323"/>
      <c r="G23" s="323"/>
      <c r="H23" s="323"/>
    </row>
    <row r="24" spans="1:8" ht="25.5" customHeight="1">
      <c r="A24" s="323"/>
      <c r="B24" s="323"/>
      <c r="C24" s="323"/>
      <c r="E24" s="323"/>
      <c r="F24" s="323"/>
      <c r="G24" s="323"/>
      <c r="H24" s="323"/>
    </row>
    <row r="25" spans="1:8" ht="18.95" customHeight="1">
      <c r="A25" s="323"/>
      <c r="B25" s="323"/>
      <c r="C25" s="323"/>
      <c r="D25" s="133"/>
      <c r="E25" s="323"/>
      <c r="F25" s="323"/>
      <c r="G25" s="323"/>
      <c r="H25" s="323"/>
    </row>
    <row r="26" spans="1:8" ht="18.95" customHeight="1">
      <c r="A26" s="323"/>
      <c r="B26" s="323"/>
      <c r="C26" s="323"/>
      <c r="D26" s="133"/>
      <c r="E26" s="323"/>
      <c r="F26" s="323"/>
      <c r="G26" s="323"/>
      <c r="H26" s="323"/>
    </row>
    <row r="27" spans="1:8" ht="18.95" customHeight="1">
      <c r="A27" s="323"/>
      <c r="B27" s="323"/>
      <c r="C27" s="323"/>
      <c r="E27" s="323"/>
      <c r="F27" s="323"/>
      <c r="G27" s="323"/>
      <c r="H27" s="323"/>
    </row>
    <row r="28" spans="1:8" ht="21.75" customHeight="1">
      <c r="A28" s="406" t="s">
        <v>14</v>
      </c>
      <c r="B28" s="406"/>
      <c r="C28" s="406"/>
      <c r="D28" s="133"/>
      <c r="E28" s="406" t="str">
        <f>Info!$B$21</f>
        <v>NGUYỄN KHÁNH TUYỀN</v>
      </c>
      <c r="F28" s="406"/>
      <c r="G28" s="406"/>
      <c r="H28" s="406"/>
    </row>
    <row r="29" spans="1:8" ht="16.5" customHeight="1">
      <c r="A29" s="408" t="s">
        <v>11</v>
      </c>
      <c r="B29" s="408"/>
      <c r="C29" s="408"/>
      <c r="D29" s="133"/>
      <c r="E29" s="409" t="str">
        <f>IF(E28="NGUYỄN VĂN DỤNG","Phó Tổng Giám đốc, kiêm Giám đốc CN Miền Nam","Phó Giám đốc Chi nhánh Miền Nam")</f>
        <v>Phó Giám đốc Chi nhánh Miền Nam</v>
      </c>
      <c r="F29" s="409"/>
      <c r="G29" s="409"/>
      <c r="H29" s="409"/>
    </row>
    <row r="30" spans="1:8" ht="16.5" customHeight="1">
      <c r="A30" s="403" t="s">
        <v>1258</v>
      </c>
      <c r="B30" s="403"/>
      <c r="C30" s="403"/>
      <c r="E30" s="403" t="str">
        <f>IF(E28="NGUYỄN VĂN DỤNG","Giấy CN ĐKHN Kiểm toán số 0346-2014-045-1","Giấy CN ĐKHN Kiểm toán số 0228-2014-045-1")</f>
        <v>Giấy CN ĐKHN Kiểm toán số 0228-2014-045-1</v>
      </c>
      <c r="F30" s="403"/>
      <c r="G30" s="403"/>
      <c r="H30" s="403"/>
    </row>
    <row r="31" spans="1:8" ht="16.5" customHeight="1">
      <c r="A31" s="333"/>
      <c r="B31" s="333"/>
      <c r="E31" s="403" t="s">
        <v>962</v>
      </c>
      <c r="F31" s="403"/>
      <c r="G31" s="403"/>
      <c r="H31" s="403"/>
    </row>
    <row r="32" spans="1:8" ht="16.5" customHeight="1">
      <c r="E32" s="403" t="s">
        <v>961</v>
      </c>
      <c r="F32" s="403"/>
      <c r="G32" s="403"/>
      <c r="H32" s="403"/>
    </row>
  </sheetData>
  <mergeCells count="30">
    <mergeCell ref="A6:G6"/>
    <mergeCell ref="B7:H7"/>
    <mergeCell ref="A8:H8"/>
    <mergeCell ref="A9:H9"/>
    <mergeCell ref="A1:H1"/>
    <mergeCell ref="A2:H2"/>
    <mergeCell ref="A3:H3"/>
    <mergeCell ref="A4:H4"/>
    <mergeCell ref="A5:H5"/>
    <mergeCell ref="A29:C29"/>
    <mergeCell ref="E29:H29"/>
    <mergeCell ref="A13:H13"/>
    <mergeCell ref="A15:H15"/>
    <mergeCell ref="A20:H20"/>
    <mergeCell ref="A18:H18"/>
    <mergeCell ref="A28:C28"/>
    <mergeCell ref="A10:H10"/>
    <mergeCell ref="A11:H11"/>
    <mergeCell ref="A12:H12"/>
    <mergeCell ref="E28:H28"/>
    <mergeCell ref="A17:H17"/>
    <mergeCell ref="A19:H19"/>
    <mergeCell ref="A21:H21"/>
    <mergeCell ref="A23:C27"/>
    <mergeCell ref="E23:H27"/>
    <mergeCell ref="A30:C30"/>
    <mergeCell ref="E30:H30"/>
    <mergeCell ref="A31:B31"/>
    <mergeCell ref="E31:H31"/>
    <mergeCell ref="E32:H32"/>
  </mergeCells>
  <pageMargins left="0.64" right="0.33" top="0.59055118110236227" bottom="0.59055118110236227" header="0.39370078740157483" footer="0.39370078740157483"/>
  <pageSetup paperSize="9" firstPageNumber="3" orientation="portrait" useFirstPageNumber="1" r:id="rId1"/>
  <headerFooter differentOddEven="1">
    <oddFooter>&amp;R&amp;"Arial,Regular"&amp;P&amp;11</oddFooter>
    <evenFooter>&amp;R&amp;"Arial,Regular"   &amp;P</evenFooter>
  </headerFooter>
  <rowBreaks count="1" manualBreakCount="1">
    <brk id="1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63"/>
  <sheetViews>
    <sheetView topLeftCell="A2" workbookViewId="0">
      <selection activeCell="D22" sqref="D22"/>
    </sheetView>
  </sheetViews>
  <sheetFormatPr defaultRowHeight="15"/>
  <cols>
    <col min="1" max="1" width="6.42578125" customWidth="1"/>
    <col min="2" max="2" width="7.5703125" customWidth="1"/>
    <col min="3" max="3" width="26.140625" bestFit="1" customWidth="1"/>
    <col min="4" max="4" width="6.85546875" customWidth="1"/>
    <col min="5" max="5" width="7.140625" customWidth="1"/>
    <col min="6" max="10" width="17.140625" customWidth="1"/>
  </cols>
  <sheetData>
    <row r="1" spans="1:13" s="202" customFormat="1" ht="22.5" customHeight="1">
      <c r="A1" s="173"/>
      <c r="B1" s="438" t="s">
        <v>1186</v>
      </c>
      <c r="C1" s="438"/>
      <c r="D1" s="438"/>
      <c r="E1" s="438"/>
      <c r="F1" s="163"/>
      <c r="G1" s="199"/>
      <c r="H1" s="199"/>
      <c r="I1" s="199"/>
      <c r="J1" s="200"/>
      <c r="K1" s="201"/>
      <c r="L1" s="201"/>
      <c r="M1" s="201"/>
    </row>
    <row r="2" spans="1:13" ht="18" customHeight="1">
      <c r="B2" s="438" t="s">
        <v>1187</v>
      </c>
      <c r="C2" s="438"/>
      <c r="D2" s="438"/>
      <c r="E2" s="438"/>
      <c r="I2" s="192" t="s">
        <v>1181</v>
      </c>
      <c r="J2" s="193" t="s">
        <v>1182</v>
      </c>
    </row>
    <row r="3" spans="1:13" ht="18" customHeight="1">
      <c r="A3" s="436" t="s">
        <v>1173</v>
      </c>
      <c r="B3" s="436"/>
      <c r="C3" s="188" t="str">
        <f>Info!$C$1</f>
        <v>CÔNG TY CỔ PHẦN VIETTRONIMEX</v>
      </c>
      <c r="D3" s="161"/>
      <c r="E3" s="161"/>
      <c r="F3" s="162"/>
      <c r="G3" s="163"/>
      <c r="H3" s="164" t="s">
        <v>1180</v>
      </c>
      <c r="I3" s="198" t="str">
        <f>Info!C24</f>
        <v>PHƯƠNG</v>
      </c>
      <c r="J3" s="194"/>
    </row>
    <row r="4" spans="1:13" ht="18" customHeight="1">
      <c r="A4" s="436" t="s">
        <v>1174</v>
      </c>
      <c r="B4" s="436"/>
      <c r="C4" s="189" t="s">
        <v>1175</v>
      </c>
      <c r="D4" s="161"/>
      <c r="E4" s="161"/>
      <c r="F4" s="162"/>
      <c r="G4" s="163"/>
      <c r="H4" s="165" t="s">
        <v>1183</v>
      </c>
      <c r="I4" s="198" t="str">
        <f>Info!C23</f>
        <v>THỊNH</v>
      </c>
      <c r="J4" s="195"/>
    </row>
    <row r="5" spans="1:13" ht="18" customHeight="1">
      <c r="A5" s="436" t="s">
        <v>1176</v>
      </c>
      <c r="B5" s="436"/>
      <c r="C5" s="190">
        <f>Info!$C$9</f>
        <v>42735</v>
      </c>
      <c r="D5" s="166"/>
      <c r="E5" s="166"/>
      <c r="F5" s="167"/>
      <c r="G5" s="168"/>
      <c r="H5" s="165" t="s">
        <v>1184</v>
      </c>
      <c r="I5" s="198" t="str">
        <f>Info!C22</f>
        <v>C. THIỆN</v>
      </c>
      <c r="J5" s="196"/>
    </row>
    <row r="6" spans="1:13" ht="18" customHeight="1">
      <c r="A6" s="437" t="s">
        <v>1177</v>
      </c>
      <c r="B6" s="437"/>
      <c r="C6" s="191" t="str">
        <f>Info!$C$13</f>
        <v>VND</v>
      </c>
      <c r="D6" s="161"/>
      <c r="E6" s="161"/>
      <c r="F6" s="162"/>
      <c r="G6" s="163"/>
      <c r="H6" s="165" t="s">
        <v>1185</v>
      </c>
      <c r="I6" s="198" t="str">
        <f>Info!C21</f>
        <v>K. TUYỀN</v>
      </c>
      <c r="J6" s="197"/>
    </row>
    <row r="7" spans="1:13" ht="18" customHeight="1">
      <c r="A7" s="169"/>
      <c r="B7" s="169"/>
      <c r="C7" s="170"/>
      <c r="D7" s="161"/>
      <c r="E7" s="161"/>
      <c r="F7" s="162"/>
      <c r="G7" s="163"/>
      <c r="H7" s="163"/>
      <c r="I7" s="163"/>
      <c r="J7" s="163"/>
    </row>
    <row r="8" spans="1:13" ht="18" customHeight="1" thickBot="1">
      <c r="A8" s="169"/>
      <c r="B8" s="169"/>
      <c r="C8" s="171"/>
      <c r="D8" s="172"/>
      <c r="E8" s="172"/>
      <c r="F8" s="173" t="s">
        <v>1178</v>
      </c>
      <c r="G8" s="174">
        <f>ABS(SUM(G13:G62)-SUM(H13:H62))</f>
        <v>0</v>
      </c>
      <c r="H8" s="175"/>
      <c r="I8" s="176">
        <f>ABS(SUM(I13:I62)-SUM(J13:J62))</f>
        <v>0</v>
      </c>
      <c r="J8" s="115"/>
    </row>
    <row r="9" spans="1:13" ht="18" customHeight="1" thickTop="1">
      <c r="A9" s="115"/>
      <c r="B9" s="115"/>
      <c r="C9" s="115"/>
      <c r="D9" s="172"/>
      <c r="E9" s="172"/>
      <c r="F9" s="115"/>
      <c r="G9" s="115"/>
      <c r="H9" s="115"/>
      <c r="I9" s="115"/>
      <c r="J9" s="115"/>
    </row>
    <row r="10" spans="1:13" ht="18" customHeight="1">
      <c r="A10" s="424" t="s">
        <v>9</v>
      </c>
      <c r="B10" s="420" t="s">
        <v>1195</v>
      </c>
      <c r="C10" s="421"/>
      <c r="D10" s="418" t="s">
        <v>212</v>
      </c>
      <c r="E10" s="418" t="s">
        <v>213</v>
      </c>
      <c r="F10" s="416" t="s">
        <v>1194</v>
      </c>
      <c r="G10" s="414" t="s">
        <v>1192</v>
      </c>
      <c r="H10" s="415"/>
      <c r="I10" s="414" t="s">
        <v>1193</v>
      </c>
      <c r="J10" s="415"/>
    </row>
    <row r="11" spans="1:13" ht="18" customHeight="1">
      <c r="A11" s="425"/>
      <c r="B11" s="422"/>
      <c r="C11" s="423"/>
      <c r="D11" s="419"/>
      <c r="E11" s="419"/>
      <c r="F11" s="417"/>
      <c r="G11" s="203" t="s">
        <v>212</v>
      </c>
      <c r="H11" s="203" t="s">
        <v>213</v>
      </c>
      <c r="I11" s="203" t="s">
        <v>212</v>
      </c>
      <c r="J11" s="203" t="s">
        <v>213</v>
      </c>
    </row>
    <row r="12" spans="1:13" ht="12.75" customHeight="1">
      <c r="A12" s="204" t="s">
        <v>1188</v>
      </c>
      <c r="B12" s="432" t="s">
        <v>1189</v>
      </c>
      <c r="C12" s="433"/>
      <c r="D12" s="205" t="s">
        <v>895</v>
      </c>
      <c r="E12" s="205" t="s">
        <v>1190</v>
      </c>
      <c r="F12" s="205" t="s">
        <v>897</v>
      </c>
      <c r="G12" s="205" t="s">
        <v>898</v>
      </c>
      <c r="H12" s="205" t="s">
        <v>899</v>
      </c>
      <c r="I12" s="205" t="s">
        <v>896</v>
      </c>
      <c r="J12" s="205" t="s">
        <v>1191</v>
      </c>
    </row>
    <row r="13" spans="1:13" ht="18" customHeight="1">
      <c r="A13" s="177">
        <v>1</v>
      </c>
      <c r="B13" s="434"/>
      <c r="C13" s="435"/>
      <c r="D13" s="178"/>
      <c r="E13" s="178"/>
      <c r="F13" s="179"/>
      <c r="G13" s="180">
        <f t="shared" ref="G13:G62" si="0">IF(OR(LEFT(D13,1)="5",LEFT(D13,1)="6",LEFT(D13,1)="7",LEFT(D13,1)="8"),F13,0)</f>
        <v>0</v>
      </c>
      <c r="H13" s="180">
        <f t="shared" ref="H13:H62" si="1">IF(OR(LEFT(E13,1)="5",LEFT(E13,1)="6",LEFT(E13,1)="7",LEFT(E13,1)="8"),F13,0)</f>
        <v>0</v>
      </c>
      <c r="I13" s="180">
        <f t="shared" ref="I13:I62" si="2">IF(OR(LEFT(D13,1)="5",LEFT(D13,1)="6",LEFT(D13,1)="7",LEFT(D13,1)="8"),0,F13)</f>
        <v>0</v>
      </c>
      <c r="J13" s="180">
        <f t="shared" ref="J13:J62" si="3">IF(OR(LEFT(E13,1)="5",LEFT(E13,1)="6",LEFT(E13,1)="7",LEFT(E13,1)="8"),0,F13)</f>
        <v>0</v>
      </c>
    </row>
    <row r="14" spans="1:13" ht="18" customHeight="1">
      <c r="A14" s="177">
        <v>2</v>
      </c>
      <c r="B14" s="426"/>
      <c r="C14" s="427"/>
      <c r="D14" s="178"/>
      <c r="E14" s="178"/>
      <c r="F14" s="179"/>
      <c r="G14" s="181">
        <f t="shared" si="0"/>
        <v>0</v>
      </c>
      <c r="H14" s="181">
        <f t="shared" si="1"/>
        <v>0</v>
      </c>
      <c r="I14" s="181">
        <f t="shared" si="2"/>
        <v>0</v>
      </c>
      <c r="J14" s="181">
        <f t="shared" si="3"/>
        <v>0</v>
      </c>
    </row>
    <row r="15" spans="1:13" ht="18" customHeight="1">
      <c r="A15" s="177">
        <v>3</v>
      </c>
      <c r="B15" s="426"/>
      <c r="C15" s="427"/>
      <c r="D15" s="178"/>
      <c r="E15" s="178"/>
      <c r="F15" s="179"/>
      <c r="G15" s="181">
        <f t="shared" si="0"/>
        <v>0</v>
      </c>
      <c r="H15" s="181">
        <f t="shared" si="1"/>
        <v>0</v>
      </c>
      <c r="I15" s="181">
        <f t="shared" si="2"/>
        <v>0</v>
      </c>
      <c r="J15" s="181">
        <f t="shared" si="3"/>
        <v>0</v>
      </c>
    </row>
    <row r="16" spans="1:13" ht="18" customHeight="1">
      <c r="A16" s="177">
        <v>4</v>
      </c>
      <c r="B16" s="426"/>
      <c r="C16" s="427"/>
      <c r="D16" s="182"/>
      <c r="E16" s="178"/>
      <c r="F16" s="179"/>
      <c r="G16" s="181">
        <f t="shared" si="0"/>
        <v>0</v>
      </c>
      <c r="H16" s="181">
        <f t="shared" si="1"/>
        <v>0</v>
      </c>
      <c r="I16" s="181">
        <f t="shared" si="2"/>
        <v>0</v>
      </c>
      <c r="J16" s="181">
        <f t="shared" si="3"/>
        <v>0</v>
      </c>
    </row>
    <row r="17" spans="1:10" ht="18" customHeight="1">
      <c r="A17" s="177">
        <v>5</v>
      </c>
      <c r="B17" s="426"/>
      <c r="C17" s="427"/>
      <c r="D17" s="182"/>
      <c r="E17" s="178"/>
      <c r="F17" s="179"/>
      <c r="G17" s="181">
        <f t="shared" si="0"/>
        <v>0</v>
      </c>
      <c r="H17" s="181">
        <f t="shared" si="1"/>
        <v>0</v>
      </c>
      <c r="I17" s="181">
        <f t="shared" si="2"/>
        <v>0</v>
      </c>
      <c r="J17" s="181">
        <f t="shared" si="3"/>
        <v>0</v>
      </c>
    </row>
    <row r="18" spans="1:10" ht="18" customHeight="1">
      <c r="A18" s="177">
        <v>6</v>
      </c>
      <c r="B18" s="426"/>
      <c r="C18" s="427"/>
      <c r="D18" s="182"/>
      <c r="E18" s="178"/>
      <c r="F18" s="179"/>
      <c r="G18" s="181">
        <f t="shared" si="0"/>
        <v>0</v>
      </c>
      <c r="H18" s="181">
        <f t="shared" si="1"/>
        <v>0</v>
      </c>
      <c r="I18" s="181">
        <f t="shared" si="2"/>
        <v>0</v>
      </c>
      <c r="J18" s="181">
        <f t="shared" si="3"/>
        <v>0</v>
      </c>
    </row>
    <row r="19" spans="1:10" ht="18" customHeight="1">
      <c r="A19" s="177">
        <v>7</v>
      </c>
      <c r="B19" s="426"/>
      <c r="C19" s="427"/>
      <c r="D19" s="182"/>
      <c r="E19" s="178"/>
      <c r="F19" s="179"/>
      <c r="G19" s="181">
        <f t="shared" si="0"/>
        <v>0</v>
      </c>
      <c r="H19" s="181">
        <f t="shared" si="1"/>
        <v>0</v>
      </c>
      <c r="I19" s="181">
        <f t="shared" si="2"/>
        <v>0</v>
      </c>
      <c r="J19" s="181">
        <f t="shared" si="3"/>
        <v>0</v>
      </c>
    </row>
    <row r="20" spans="1:10" ht="18" customHeight="1">
      <c r="A20" s="177">
        <v>8</v>
      </c>
      <c r="B20" s="426"/>
      <c r="C20" s="427"/>
      <c r="D20" s="182"/>
      <c r="E20" s="178"/>
      <c r="F20" s="179"/>
      <c r="G20" s="181">
        <f t="shared" si="0"/>
        <v>0</v>
      </c>
      <c r="H20" s="181">
        <f t="shared" si="1"/>
        <v>0</v>
      </c>
      <c r="I20" s="181">
        <f t="shared" si="2"/>
        <v>0</v>
      </c>
      <c r="J20" s="181">
        <f t="shared" si="3"/>
        <v>0</v>
      </c>
    </row>
    <row r="21" spans="1:10" ht="18" customHeight="1">
      <c r="A21" s="177">
        <v>9</v>
      </c>
      <c r="B21" s="426"/>
      <c r="C21" s="427"/>
      <c r="D21" s="182"/>
      <c r="E21" s="178"/>
      <c r="F21" s="179"/>
      <c r="G21" s="181">
        <f t="shared" si="0"/>
        <v>0</v>
      </c>
      <c r="H21" s="181">
        <f t="shared" si="1"/>
        <v>0</v>
      </c>
      <c r="I21" s="181">
        <f t="shared" si="2"/>
        <v>0</v>
      </c>
      <c r="J21" s="181">
        <f t="shared" si="3"/>
        <v>0</v>
      </c>
    </row>
    <row r="22" spans="1:10" ht="18" customHeight="1">
      <c r="A22" s="177">
        <v>10</v>
      </c>
      <c r="B22" s="426"/>
      <c r="C22" s="427"/>
      <c r="D22" s="182"/>
      <c r="E22" s="178"/>
      <c r="F22" s="179"/>
      <c r="G22" s="181">
        <f t="shared" si="0"/>
        <v>0</v>
      </c>
      <c r="H22" s="181">
        <f t="shared" si="1"/>
        <v>0</v>
      </c>
      <c r="I22" s="181">
        <f t="shared" si="2"/>
        <v>0</v>
      </c>
      <c r="J22" s="181">
        <f t="shared" si="3"/>
        <v>0</v>
      </c>
    </row>
    <row r="23" spans="1:10" ht="18" customHeight="1">
      <c r="A23" s="177">
        <v>11</v>
      </c>
      <c r="B23" s="426"/>
      <c r="C23" s="427"/>
      <c r="D23" s="182"/>
      <c r="E23" s="178"/>
      <c r="F23" s="179"/>
      <c r="G23" s="181">
        <f t="shared" si="0"/>
        <v>0</v>
      </c>
      <c r="H23" s="181">
        <f t="shared" si="1"/>
        <v>0</v>
      </c>
      <c r="I23" s="181">
        <f t="shared" si="2"/>
        <v>0</v>
      </c>
      <c r="J23" s="181">
        <f t="shared" si="3"/>
        <v>0</v>
      </c>
    </row>
    <row r="24" spans="1:10" ht="18" customHeight="1">
      <c r="A24" s="177">
        <v>12</v>
      </c>
      <c r="B24" s="426"/>
      <c r="C24" s="427"/>
      <c r="D24" s="182"/>
      <c r="E24" s="178"/>
      <c r="F24" s="179"/>
      <c r="G24" s="181">
        <f t="shared" si="0"/>
        <v>0</v>
      </c>
      <c r="H24" s="181">
        <f t="shared" si="1"/>
        <v>0</v>
      </c>
      <c r="I24" s="181">
        <f t="shared" si="2"/>
        <v>0</v>
      </c>
      <c r="J24" s="181">
        <f t="shared" si="3"/>
        <v>0</v>
      </c>
    </row>
    <row r="25" spans="1:10" ht="18" customHeight="1">
      <c r="A25" s="177">
        <v>13</v>
      </c>
      <c r="B25" s="426"/>
      <c r="C25" s="427"/>
      <c r="D25" s="178"/>
      <c r="E25" s="178"/>
      <c r="F25" s="179"/>
      <c r="G25" s="181">
        <f t="shared" si="0"/>
        <v>0</v>
      </c>
      <c r="H25" s="181">
        <f t="shared" si="1"/>
        <v>0</v>
      </c>
      <c r="I25" s="181">
        <f t="shared" si="2"/>
        <v>0</v>
      </c>
      <c r="J25" s="181">
        <f t="shared" si="3"/>
        <v>0</v>
      </c>
    </row>
    <row r="26" spans="1:10" ht="18" customHeight="1">
      <c r="A26" s="177">
        <v>14</v>
      </c>
      <c r="B26" s="426"/>
      <c r="C26" s="427"/>
      <c r="D26" s="182"/>
      <c r="E26" s="178"/>
      <c r="F26" s="179"/>
      <c r="G26" s="181">
        <f t="shared" si="0"/>
        <v>0</v>
      </c>
      <c r="H26" s="181">
        <f t="shared" si="1"/>
        <v>0</v>
      </c>
      <c r="I26" s="181">
        <f t="shared" si="2"/>
        <v>0</v>
      </c>
      <c r="J26" s="181">
        <f t="shared" si="3"/>
        <v>0</v>
      </c>
    </row>
    <row r="27" spans="1:10" ht="18" customHeight="1">
      <c r="A27" s="177">
        <v>15</v>
      </c>
      <c r="B27" s="426"/>
      <c r="C27" s="427"/>
      <c r="D27" s="182"/>
      <c r="E27" s="178"/>
      <c r="F27" s="179"/>
      <c r="G27" s="181">
        <f t="shared" si="0"/>
        <v>0</v>
      </c>
      <c r="H27" s="181">
        <f t="shared" si="1"/>
        <v>0</v>
      </c>
      <c r="I27" s="181">
        <f t="shared" si="2"/>
        <v>0</v>
      </c>
      <c r="J27" s="181">
        <f t="shared" si="3"/>
        <v>0</v>
      </c>
    </row>
    <row r="28" spans="1:10" ht="18" customHeight="1">
      <c r="A28" s="177">
        <v>16</v>
      </c>
      <c r="B28" s="426"/>
      <c r="C28" s="427"/>
      <c r="D28" s="182"/>
      <c r="E28" s="178"/>
      <c r="F28" s="179"/>
      <c r="G28" s="181">
        <f t="shared" si="0"/>
        <v>0</v>
      </c>
      <c r="H28" s="181">
        <f t="shared" si="1"/>
        <v>0</v>
      </c>
      <c r="I28" s="181">
        <f t="shared" si="2"/>
        <v>0</v>
      </c>
      <c r="J28" s="181">
        <f t="shared" si="3"/>
        <v>0</v>
      </c>
    </row>
    <row r="29" spans="1:10" ht="18" customHeight="1">
      <c r="A29" s="177">
        <v>17</v>
      </c>
      <c r="B29" s="426"/>
      <c r="C29" s="427"/>
      <c r="D29" s="178"/>
      <c r="E29" s="182"/>
      <c r="F29" s="179"/>
      <c r="G29" s="181">
        <f t="shared" si="0"/>
        <v>0</v>
      </c>
      <c r="H29" s="181">
        <f t="shared" si="1"/>
        <v>0</v>
      </c>
      <c r="I29" s="181">
        <f t="shared" si="2"/>
        <v>0</v>
      </c>
      <c r="J29" s="181">
        <f t="shared" si="3"/>
        <v>0</v>
      </c>
    </row>
    <row r="30" spans="1:10" ht="18" customHeight="1">
      <c r="A30" s="177">
        <v>18</v>
      </c>
      <c r="B30" s="426"/>
      <c r="C30" s="427"/>
      <c r="D30" s="182"/>
      <c r="E30" s="178"/>
      <c r="F30" s="179"/>
      <c r="G30" s="181">
        <f t="shared" si="0"/>
        <v>0</v>
      </c>
      <c r="H30" s="181">
        <f t="shared" si="1"/>
        <v>0</v>
      </c>
      <c r="I30" s="181">
        <f t="shared" si="2"/>
        <v>0</v>
      </c>
      <c r="J30" s="181">
        <f t="shared" si="3"/>
        <v>0</v>
      </c>
    </row>
    <row r="31" spans="1:10" ht="18" customHeight="1">
      <c r="A31" s="177">
        <v>19</v>
      </c>
      <c r="B31" s="426"/>
      <c r="C31" s="427"/>
      <c r="D31" s="182"/>
      <c r="E31" s="178"/>
      <c r="F31" s="179"/>
      <c r="G31" s="181">
        <f t="shared" si="0"/>
        <v>0</v>
      </c>
      <c r="H31" s="181">
        <f t="shared" si="1"/>
        <v>0</v>
      </c>
      <c r="I31" s="181">
        <f t="shared" si="2"/>
        <v>0</v>
      </c>
      <c r="J31" s="181">
        <f t="shared" si="3"/>
        <v>0</v>
      </c>
    </row>
    <row r="32" spans="1:10" ht="18" customHeight="1">
      <c r="A32" s="177">
        <v>20</v>
      </c>
      <c r="B32" s="426"/>
      <c r="C32" s="427"/>
      <c r="D32" s="182"/>
      <c r="E32" s="178"/>
      <c r="F32" s="179"/>
      <c r="G32" s="181">
        <f t="shared" si="0"/>
        <v>0</v>
      </c>
      <c r="H32" s="181">
        <f t="shared" si="1"/>
        <v>0</v>
      </c>
      <c r="I32" s="181">
        <f t="shared" si="2"/>
        <v>0</v>
      </c>
      <c r="J32" s="181">
        <f t="shared" si="3"/>
        <v>0</v>
      </c>
    </row>
    <row r="33" spans="1:10" ht="18" customHeight="1">
      <c r="A33" s="177">
        <v>21</v>
      </c>
      <c r="B33" s="426"/>
      <c r="C33" s="427"/>
      <c r="D33" s="182"/>
      <c r="E33" s="178"/>
      <c r="F33" s="179"/>
      <c r="G33" s="181">
        <f t="shared" si="0"/>
        <v>0</v>
      </c>
      <c r="H33" s="181">
        <f t="shared" si="1"/>
        <v>0</v>
      </c>
      <c r="I33" s="181">
        <f t="shared" si="2"/>
        <v>0</v>
      </c>
      <c r="J33" s="181">
        <f t="shared" si="3"/>
        <v>0</v>
      </c>
    </row>
    <row r="34" spans="1:10" ht="18" customHeight="1">
      <c r="A34" s="177">
        <v>22</v>
      </c>
      <c r="B34" s="426"/>
      <c r="C34" s="427"/>
      <c r="D34" s="178"/>
      <c r="E34" s="178"/>
      <c r="F34" s="179"/>
      <c r="G34" s="181">
        <f t="shared" si="0"/>
        <v>0</v>
      </c>
      <c r="H34" s="181">
        <f t="shared" si="1"/>
        <v>0</v>
      </c>
      <c r="I34" s="181">
        <f t="shared" si="2"/>
        <v>0</v>
      </c>
      <c r="J34" s="181">
        <f t="shared" si="3"/>
        <v>0</v>
      </c>
    </row>
    <row r="35" spans="1:10" ht="18" customHeight="1">
      <c r="A35" s="177">
        <v>23</v>
      </c>
      <c r="B35" s="426"/>
      <c r="C35" s="427"/>
      <c r="D35" s="178"/>
      <c r="E35" s="178"/>
      <c r="F35" s="179"/>
      <c r="G35" s="181">
        <f t="shared" si="0"/>
        <v>0</v>
      </c>
      <c r="H35" s="181">
        <f t="shared" si="1"/>
        <v>0</v>
      </c>
      <c r="I35" s="181">
        <f t="shared" si="2"/>
        <v>0</v>
      </c>
      <c r="J35" s="181">
        <f t="shared" si="3"/>
        <v>0</v>
      </c>
    </row>
    <row r="36" spans="1:10" ht="18" customHeight="1">
      <c r="A36" s="177">
        <v>24</v>
      </c>
      <c r="B36" s="426"/>
      <c r="C36" s="427"/>
      <c r="D36" s="183"/>
      <c r="E36" s="183"/>
      <c r="F36" s="179"/>
      <c r="G36" s="181">
        <f t="shared" si="0"/>
        <v>0</v>
      </c>
      <c r="H36" s="181">
        <f t="shared" si="1"/>
        <v>0</v>
      </c>
      <c r="I36" s="181">
        <f t="shared" si="2"/>
        <v>0</v>
      </c>
      <c r="J36" s="181">
        <f t="shared" si="3"/>
        <v>0</v>
      </c>
    </row>
    <row r="37" spans="1:10" ht="18" customHeight="1">
      <c r="A37" s="177">
        <v>25</v>
      </c>
      <c r="B37" s="426"/>
      <c r="C37" s="427"/>
      <c r="D37" s="183"/>
      <c r="E37" s="183"/>
      <c r="F37" s="179"/>
      <c r="G37" s="181">
        <f t="shared" si="0"/>
        <v>0</v>
      </c>
      <c r="H37" s="181">
        <f t="shared" si="1"/>
        <v>0</v>
      </c>
      <c r="I37" s="181">
        <f t="shared" si="2"/>
        <v>0</v>
      </c>
      <c r="J37" s="181">
        <f t="shared" si="3"/>
        <v>0</v>
      </c>
    </row>
    <row r="38" spans="1:10" ht="18" customHeight="1">
      <c r="A38" s="177">
        <v>26</v>
      </c>
      <c r="B38" s="426"/>
      <c r="C38" s="427"/>
      <c r="D38" s="183"/>
      <c r="E38" s="183"/>
      <c r="F38" s="179"/>
      <c r="G38" s="181">
        <f t="shared" si="0"/>
        <v>0</v>
      </c>
      <c r="H38" s="181">
        <f t="shared" si="1"/>
        <v>0</v>
      </c>
      <c r="I38" s="181">
        <f t="shared" si="2"/>
        <v>0</v>
      </c>
      <c r="J38" s="181">
        <f t="shared" si="3"/>
        <v>0</v>
      </c>
    </row>
    <row r="39" spans="1:10" ht="18" customHeight="1">
      <c r="A39" s="177">
        <v>27</v>
      </c>
      <c r="B39" s="426"/>
      <c r="C39" s="427"/>
      <c r="D39" s="183"/>
      <c r="E39" s="183"/>
      <c r="F39" s="179"/>
      <c r="G39" s="181">
        <f t="shared" si="0"/>
        <v>0</v>
      </c>
      <c r="H39" s="181">
        <f t="shared" si="1"/>
        <v>0</v>
      </c>
      <c r="I39" s="181">
        <f t="shared" si="2"/>
        <v>0</v>
      </c>
      <c r="J39" s="181">
        <f t="shared" si="3"/>
        <v>0</v>
      </c>
    </row>
    <row r="40" spans="1:10" ht="18" customHeight="1">
      <c r="A40" s="177">
        <v>28</v>
      </c>
      <c r="B40" s="426"/>
      <c r="C40" s="427"/>
      <c r="D40" s="183"/>
      <c r="E40" s="183"/>
      <c r="F40" s="179"/>
      <c r="G40" s="181">
        <f t="shared" si="0"/>
        <v>0</v>
      </c>
      <c r="H40" s="181">
        <f t="shared" si="1"/>
        <v>0</v>
      </c>
      <c r="I40" s="181">
        <f t="shared" si="2"/>
        <v>0</v>
      </c>
      <c r="J40" s="181">
        <f t="shared" si="3"/>
        <v>0</v>
      </c>
    </row>
    <row r="41" spans="1:10" ht="18" customHeight="1">
      <c r="A41" s="177">
        <v>29</v>
      </c>
      <c r="B41" s="426"/>
      <c r="C41" s="427"/>
      <c r="D41" s="183"/>
      <c r="E41" s="183"/>
      <c r="F41" s="179"/>
      <c r="G41" s="181">
        <f t="shared" si="0"/>
        <v>0</v>
      </c>
      <c r="H41" s="181">
        <f t="shared" si="1"/>
        <v>0</v>
      </c>
      <c r="I41" s="181">
        <f t="shared" si="2"/>
        <v>0</v>
      </c>
      <c r="J41" s="181">
        <f t="shared" si="3"/>
        <v>0</v>
      </c>
    </row>
    <row r="42" spans="1:10" ht="18" customHeight="1">
      <c r="A42" s="177">
        <v>30</v>
      </c>
      <c r="B42" s="426"/>
      <c r="C42" s="427"/>
      <c r="D42" s="183"/>
      <c r="E42" s="183"/>
      <c r="F42" s="179"/>
      <c r="G42" s="181">
        <f t="shared" si="0"/>
        <v>0</v>
      </c>
      <c r="H42" s="181">
        <f t="shared" si="1"/>
        <v>0</v>
      </c>
      <c r="I42" s="181">
        <f t="shared" si="2"/>
        <v>0</v>
      </c>
      <c r="J42" s="181">
        <f t="shared" si="3"/>
        <v>0</v>
      </c>
    </row>
    <row r="43" spans="1:10" ht="18" customHeight="1">
      <c r="A43" s="177">
        <v>31</v>
      </c>
      <c r="B43" s="426"/>
      <c r="C43" s="427"/>
      <c r="D43" s="183"/>
      <c r="E43" s="183"/>
      <c r="F43" s="179"/>
      <c r="G43" s="181">
        <f t="shared" si="0"/>
        <v>0</v>
      </c>
      <c r="H43" s="181">
        <f t="shared" si="1"/>
        <v>0</v>
      </c>
      <c r="I43" s="181">
        <f t="shared" si="2"/>
        <v>0</v>
      </c>
      <c r="J43" s="181">
        <f t="shared" si="3"/>
        <v>0</v>
      </c>
    </row>
    <row r="44" spans="1:10" ht="18" customHeight="1">
      <c r="A44" s="177">
        <v>32</v>
      </c>
      <c r="B44" s="426"/>
      <c r="C44" s="427"/>
      <c r="D44" s="183"/>
      <c r="E44" s="183"/>
      <c r="F44" s="179"/>
      <c r="G44" s="181">
        <f t="shared" si="0"/>
        <v>0</v>
      </c>
      <c r="H44" s="181">
        <f t="shared" si="1"/>
        <v>0</v>
      </c>
      <c r="I44" s="181">
        <f t="shared" si="2"/>
        <v>0</v>
      </c>
      <c r="J44" s="181">
        <f t="shared" si="3"/>
        <v>0</v>
      </c>
    </row>
    <row r="45" spans="1:10" ht="18" customHeight="1">
      <c r="A45" s="177">
        <v>33</v>
      </c>
      <c r="B45" s="426"/>
      <c r="C45" s="427"/>
      <c r="D45" s="183"/>
      <c r="E45" s="183"/>
      <c r="F45" s="179"/>
      <c r="G45" s="181">
        <f t="shared" si="0"/>
        <v>0</v>
      </c>
      <c r="H45" s="181">
        <f t="shared" si="1"/>
        <v>0</v>
      </c>
      <c r="I45" s="181">
        <f t="shared" si="2"/>
        <v>0</v>
      </c>
      <c r="J45" s="181">
        <f t="shared" si="3"/>
        <v>0</v>
      </c>
    </row>
    <row r="46" spans="1:10" ht="18" customHeight="1">
      <c r="A46" s="177">
        <v>34</v>
      </c>
      <c r="B46" s="426"/>
      <c r="C46" s="427"/>
      <c r="D46" s="183"/>
      <c r="E46" s="183"/>
      <c r="F46" s="179"/>
      <c r="G46" s="181">
        <f t="shared" si="0"/>
        <v>0</v>
      </c>
      <c r="H46" s="181">
        <f t="shared" si="1"/>
        <v>0</v>
      </c>
      <c r="I46" s="181">
        <f t="shared" si="2"/>
        <v>0</v>
      </c>
      <c r="J46" s="181">
        <f t="shared" si="3"/>
        <v>0</v>
      </c>
    </row>
    <row r="47" spans="1:10" ht="18" customHeight="1">
      <c r="A47" s="177">
        <v>35</v>
      </c>
      <c r="B47" s="426"/>
      <c r="C47" s="427"/>
      <c r="D47" s="183"/>
      <c r="E47" s="183"/>
      <c r="F47" s="179"/>
      <c r="G47" s="181">
        <f t="shared" si="0"/>
        <v>0</v>
      </c>
      <c r="H47" s="181">
        <f t="shared" si="1"/>
        <v>0</v>
      </c>
      <c r="I47" s="181">
        <f t="shared" si="2"/>
        <v>0</v>
      </c>
      <c r="J47" s="181">
        <f t="shared" si="3"/>
        <v>0</v>
      </c>
    </row>
    <row r="48" spans="1:10" ht="18" customHeight="1">
      <c r="A48" s="177">
        <v>36</v>
      </c>
      <c r="B48" s="426"/>
      <c r="C48" s="427"/>
      <c r="D48" s="183"/>
      <c r="E48" s="183"/>
      <c r="F48" s="179"/>
      <c r="G48" s="181">
        <f t="shared" si="0"/>
        <v>0</v>
      </c>
      <c r="H48" s="181">
        <f t="shared" si="1"/>
        <v>0</v>
      </c>
      <c r="I48" s="181">
        <f t="shared" si="2"/>
        <v>0</v>
      </c>
      <c r="J48" s="181">
        <f t="shared" si="3"/>
        <v>0</v>
      </c>
    </row>
    <row r="49" spans="1:10" ht="18" customHeight="1">
      <c r="A49" s="177">
        <v>37</v>
      </c>
      <c r="B49" s="426"/>
      <c r="C49" s="427"/>
      <c r="D49" s="183"/>
      <c r="E49" s="183"/>
      <c r="F49" s="179"/>
      <c r="G49" s="181">
        <f t="shared" si="0"/>
        <v>0</v>
      </c>
      <c r="H49" s="181">
        <f t="shared" si="1"/>
        <v>0</v>
      </c>
      <c r="I49" s="181">
        <f t="shared" si="2"/>
        <v>0</v>
      </c>
      <c r="J49" s="181">
        <f t="shared" si="3"/>
        <v>0</v>
      </c>
    </row>
    <row r="50" spans="1:10" ht="18" customHeight="1">
      <c r="A50" s="177">
        <v>38</v>
      </c>
      <c r="B50" s="426"/>
      <c r="C50" s="427"/>
      <c r="D50" s="183"/>
      <c r="E50" s="183"/>
      <c r="F50" s="179"/>
      <c r="G50" s="181">
        <f t="shared" si="0"/>
        <v>0</v>
      </c>
      <c r="H50" s="181">
        <f t="shared" si="1"/>
        <v>0</v>
      </c>
      <c r="I50" s="181">
        <f t="shared" si="2"/>
        <v>0</v>
      </c>
      <c r="J50" s="181">
        <f t="shared" si="3"/>
        <v>0</v>
      </c>
    </row>
    <row r="51" spans="1:10" ht="18" customHeight="1">
      <c r="A51" s="177">
        <v>39</v>
      </c>
      <c r="B51" s="426"/>
      <c r="C51" s="427"/>
      <c r="D51" s="183"/>
      <c r="E51" s="183"/>
      <c r="F51" s="179"/>
      <c r="G51" s="181">
        <f t="shared" si="0"/>
        <v>0</v>
      </c>
      <c r="H51" s="181">
        <f t="shared" si="1"/>
        <v>0</v>
      </c>
      <c r="I51" s="181">
        <f t="shared" si="2"/>
        <v>0</v>
      </c>
      <c r="J51" s="181">
        <f t="shared" si="3"/>
        <v>0</v>
      </c>
    </row>
    <row r="52" spans="1:10" ht="18" customHeight="1">
      <c r="A52" s="177">
        <v>40</v>
      </c>
      <c r="B52" s="426"/>
      <c r="C52" s="427"/>
      <c r="D52" s="183"/>
      <c r="E52" s="183"/>
      <c r="F52" s="179"/>
      <c r="G52" s="181">
        <f t="shared" si="0"/>
        <v>0</v>
      </c>
      <c r="H52" s="181">
        <f t="shared" si="1"/>
        <v>0</v>
      </c>
      <c r="I52" s="181">
        <f t="shared" si="2"/>
        <v>0</v>
      </c>
      <c r="J52" s="181">
        <f t="shared" si="3"/>
        <v>0</v>
      </c>
    </row>
    <row r="53" spans="1:10" ht="18" customHeight="1">
      <c r="A53" s="177">
        <v>41</v>
      </c>
      <c r="B53" s="426"/>
      <c r="C53" s="427"/>
      <c r="D53" s="183"/>
      <c r="E53" s="183"/>
      <c r="F53" s="179"/>
      <c r="G53" s="181">
        <f t="shared" si="0"/>
        <v>0</v>
      </c>
      <c r="H53" s="181">
        <f t="shared" si="1"/>
        <v>0</v>
      </c>
      <c r="I53" s="181">
        <f t="shared" si="2"/>
        <v>0</v>
      </c>
      <c r="J53" s="181">
        <f t="shared" si="3"/>
        <v>0</v>
      </c>
    </row>
    <row r="54" spans="1:10" ht="18" customHeight="1">
      <c r="A54" s="177">
        <v>42</v>
      </c>
      <c r="B54" s="426"/>
      <c r="C54" s="427"/>
      <c r="D54" s="183"/>
      <c r="E54" s="183"/>
      <c r="F54" s="179"/>
      <c r="G54" s="181">
        <f t="shared" si="0"/>
        <v>0</v>
      </c>
      <c r="H54" s="181">
        <f t="shared" si="1"/>
        <v>0</v>
      </c>
      <c r="I54" s="181">
        <f t="shared" si="2"/>
        <v>0</v>
      </c>
      <c r="J54" s="181">
        <f t="shared" si="3"/>
        <v>0</v>
      </c>
    </row>
    <row r="55" spans="1:10" ht="18" customHeight="1">
      <c r="A55" s="177">
        <v>43</v>
      </c>
      <c r="B55" s="426"/>
      <c r="C55" s="427"/>
      <c r="D55" s="183"/>
      <c r="E55" s="183"/>
      <c r="F55" s="179"/>
      <c r="G55" s="181">
        <f t="shared" si="0"/>
        <v>0</v>
      </c>
      <c r="H55" s="181">
        <f t="shared" si="1"/>
        <v>0</v>
      </c>
      <c r="I55" s="181">
        <f t="shared" si="2"/>
        <v>0</v>
      </c>
      <c r="J55" s="181">
        <f t="shared" si="3"/>
        <v>0</v>
      </c>
    </row>
    <row r="56" spans="1:10" ht="18" customHeight="1">
      <c r="A56" s="177">
        <v>44</v>
      </c>
      <c r="B56" s="426"/>
      <c r="C56" s="427"/>
      <c r="D56" s="183"/>
      <c r="E56" s="183"/>
      <c r="F56" s="179"/>
      <c r="G56" s="181">
        <f t="shared" si="0"/>
        <v>0</v>
      </c>
      <c r="H56" s="181">
        <f t="shared" si="1"/>
        <v>0</v>
      </c>
      <c r="I56" s="181">
        <f t="shared" si="2"/>
        <v>0</v>
      </c>
      <c r="J56" s="181">
        <f t="shared" si="3"/>
        <v>0</v>
      </c>
    </row>
    <row r="57" spans="1:10" ht="18" customHeight="1">
      <c r="A57" s="177">
        <v>45</v>
      </c>
      <c r="B57" s="426"/>
      <c r="C57" s="427"/>
      <c r="D57" s="183"/>
      <c r="E57" s="183"/>
      <c r="F57" s="179"/>
      <c r="G57" s="181">
        <f t="shared" si="0"/>
        <v>0</v>
      </c>
      <c r="H57" s="181">
        <f t="shared" si="1"/>
        <v>0</v>
      </c>
      <c r="I57" s="181">
        <f t="shared" si="2"/>
        <v>0</v>
      </c>
      <c r="J57" s="181">
        <f t="shared" si="3"/>
        <v>0</v>
      </c>
    </row>
    <row r="58" spans="1:10" ht="18" customHeight="1">
      <c r="A58" s="177">
        <v>46</v>
      </c>
      <c r="B58" s="426"/>
      <c r="C58" s="427"/>
      <c r="D58" s="183"/>
      <c r="E58" s="183"/>
      <c r="F58" s="179"/>
      <c r="G58" s="181">
        <f t="shared" si="0"/>
        <v>0</v>
      </c>
      <c r="H58" s="181">
        <f t="shared" si="1"/>
        <v>0</v>
      </c>
      <c r="I58" s="181">
        <f t="shared" si="2"/>
        <v>0</v>
      </c>
      <c r="J58" s="181">
        <f t="shared" si="3"/>
        <v>0</v>
      </c>
    </row>
    <row r="59" spans="1:10" ht="18" customHeight="1">
      <c r="A59" s="177">
        <v>47</v>
      </c>
      <c r="B59" s="426"/>
      <c r="C59" s="427"/>
      <c r="D59" s="183"/>
      <c r="E59" s="183"/>
      <c r="F59" s="179"/>
      <c r="G59" s="181">
        <f t="shared" si="0"/>
        <v>0</v>
      </c>
      <c r="H59" s="181">
        <f t="shared" si="1"/>
        <v>0</v>
      </c>
      <c r="I59" s="181">
        <f t="shared" si="2"/>
        <v>0</v>
      </c>
      <c r="J59" s="181">
        <f t="shared" si="3"/>
        <v>0</v>
      </c>
    </row>
    <row r="60" spans="1:10" ht="18" customHeight="1">
      <c r="A60" s="177">
        <v>48</v>
      </c>
      <c r="B60" s="426"/>
      <c r="C60" s="427"/>
      <c r="D60" s="183"/>
      <c r="E60" s="183"/>
      <c r="F60" s="179"/>
      <c r="G60" s="181">
        <f t="shared" si="0"/>
        <v>0</v>
      </c>
      <c r="H60" s="181">
        <f t="shared" si="1"/>
        <v>0</v>
      </c>
      <c r="I60" s="181">
        <f t="shared" si="2"/>
        <v>0</v>
      </c>
      <c r="J60" s="181">
        <f t="shared" si="3"/>
        <v>0</v>
      </c>
    </row>
    <row r="61" spans="1:10" ht="18" customHeight="1">
      <c r="A61" s="177">
        <v>49</v>
      </c>
      <c r="B61" s="426"/>
      <c r="C61" s="427"/>
      <c r="D61" s="183"/>
      <c r="E61" s="183"/>
      <c r="F61" s="179"/>
      <c r="G61" s="181">
        <f t="shared" si="0"/>
        <v>0</v>
      </c>
      <c r="H61" s="181">
        <f t="shared" si="1"/>
        <v>0</v>
      </c>
      <c r="I61" s="181">
        <f t="shared" si="2"/>
        <v>0</v>
      </c>
      <c r="J61" s="181">
        <f t="shared" si="3"/>
        <v>0</v>
      </c>
    </row>
    <row r="62" spans="1:10" ht="18" customHeight="1">
      <c r="A62" s="177">
        <v>50</v>
      </c>
      <c r="B62" s="428"/>
      <c r="C62" s="429"/>
      <c r="D62" s="183"/>
      <c r="E62" s="183"/>
      <c r="F62" s="179"/>
      <c r="G62" s="181">
        <f t="shared" si="0"/>
        <v>0</v>
      </c>
      <c r="H62" s="181">
        <f t="shared" si="1"/>
        <v>0</v>
      </c>
      <c r="I62" s="181">
        <f t="shared" si="2"/>
        <v>0</v>
      </c>
      <c r="J62" s="181">
        <f t="shared" si="3"/>
        <v>0</v>
      </c>
    </row>
    <row r="63" spans="1:10" ht="18" customHeight="1">
      <c r="A63" s="184"/>
      <c r="B63" s="430" t="s">
        <v>1179</v>
      </c>
      <c r="C63" s="431"/>
      <c r="D63" s="185"/>
      <c r="E63" s="185"/>
      <c r="F63" s="186"/>
      <c r="G63" s="187">
        <f>SUM(G13:G62)</f>
        <v>0</v>
      </c>
      <c r="H63" s="187">
        <f>SUM(H13:H62)</f>
        <v>0</v>
      </c>
      <c r="I63" s="187">
        <f>SUM(I13:I62)</f>
        <v>0</v>
      </c>
      <c r="J63" s="187">
        <f>SUM(J13:J62)</f>
        <v>0</v>
      </c>
    </row>
  </sheetData>
  <autoFilter ref="A12:M63">
    <filterColumn colId="1" showButton="0"/>
  </autoFilter>
  <mergeCells count="65">
    <mergeCell ref="A3:B3"/>
    <mergeCell ref="A4:B4"/>
    <mergeCell ref="A5:B5"/>
    <mergeCell ref="A6:B6"/>
    <mergeCell ref="B1:E1"/>
    <mergeCell ref="B2:E2"/>
    <mergeCell ref="B21:C21"/>
    <mergeCell ref="B12:C12"/>
    <mergeCell ref="B13:C13"/>
    <mergeCell ref="B14:C14"/>
    <mergeCell ref="B15:C15"/>
    <mergeCell ref="B16:C16"/>
    <mergeCell ref="B17:C17"/>
    <mergeCell ref="B18:C18"/>
    <mergeCell ref="B19:C19"/>
    <mergeCell ref="B20:C20"/>
    <mergeCell ref="B33:C33"/>
    <mergeCell ref="B22:C22"/>
    <mergeCell ref="B23:C23"/>
    <mergeCell ref="B24:C24"/>
    <mergeCell ref="B25:C25"/>
    <mergeCell ref="B26:C26"/>
    <mergeCell ref="B27:C27"/>
    <mergeCell ref="B28:C28"/>
    <mergeCell ref="B29:C29"/>
    <mergeCell ref="B30:C30"/>
    <mergeCell ref="B31:C31"/>
    <mergeCell ref="B32:C32"/>
    <mergeCell ref="B45:C45"/>
    <mergeCell ref="B34:C34"/>
    <mergeCell ref="B35:C35"/>
    <mergeCell ref="B36:C36"/>
    <mergeCell ref="B37:C37"/>
    <mergeCell ref="B38:C38"/>
    <mergeCell ref="B39:C39"/>
    <mergeCell ref="B61:C61"/>
    <mergeCell ref="B62:C62"/>
    <mergeCell ref="B63:C63"/>
    <mergeCell ref="B52:C52"/>
    <mergeCell ref="B53:C53"/>
    <mergeCell ref="B54:C54"/>
    <mergeCell ref="B55:C55"/>
    <mergeCell ref="B56:C56"/>
    <mergeCell ref="B57:C57"/>
    <mergeCell ref="B10:C11"/>
    <mergeCell ref="A10:A11"/>
    <mergeCell ref="B58:C58"/>
    <mergeCell ref="B59:C59"/>
    <mergeCell ref="B60:C60"/>
    <mergeCell ref="B46:C46"/>
    <mergeCell ref="B47:C47"/>
    <mergeCell ref="B48:C48"/>
    <mergeCell ref="B49:C49"/>
    <mergeCell ref="B50:C50"/>
    <mergeCell ref="B51:C51"/>
    <mergeCell ref="B40:C40"/>
    <mergeCell ref="B41:C41"/>
    <mergeCell ref="B42:C42"/>
    <mergeCell ref="B43:C43"/>
    <mergeCell ref="B44:C44"/>
    <mergeCell ref="I10:J10"/>
    <mergeCell ref="G10:H10"/>
    <mergeCell ref="F10:F11"/>
    <mergeCell ref="E10:E11"/>
    <mergeCell ref="D10:D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6"/>
  <sheetViews>
    <sheetView workbookViewId="0">
      <selection activeCell="D22" sqref="D22"/>
    </sheetView>
  </sheetViews>
  <sheetFormatPr defaultRowHeight="15"/>
  <cols>
    <col min="1" max="1" width="22" bestFit="1" customWidth="1"/>
    <col min="2" max="2" width="15.7109375" customWidth="1"/>
    <col min="3" max="4" width="14.28515625" customWidth="1"/>
    <col min="5" max="5" width="15.7109375" customWidth="1"/>
    <col min="6" max="7" width="14.28515625" customWidth="1"/>
  </cols>
  <sheetData>
    <row r="2" spans="1:7">
      <c r="A2" s="439" t="s">
        <v>976</v>
      </c>
      <c r="B2" s="441" t="s">
        <v>977</v>
      </c>
      <c r="C2" s="442"/>
      <c r="D2" s="443"/>
      <c r="E2" s="444" t="s">
        <v>978</v>
      </c>
      <c r="F2" s="445"/>
      <c r="G2" s="446"/>
    </row>
    <row r="3" spans="1:7">
      <c r="A3" s="440"/>
      <c r="B3" s="151" t="s">
        <v>979</v>
      </c>
      <c r="C3" s="151" t="s">
        <v>980</v>
      </c>
      <c r="D3" s="236" t="s">
        <v>981</v>
      </c>
      <c r="E3" s="151" t="s">
        <v>979</v>
      </c>
      <c r="F3" s="151" t="s">
        <v>980</v>
      </c>
      <c r="G3" s="236" t="s">
        <v>981</v>
      </c>
    </row>
    <row r="4" spans="1:7">
      <c r="A4" s="235" t="s">
        <v>982</v>
      </c>
      <c r="B4" s="152"/>
      <c r="C4" s="152"/>
      <c r="D4" s="153"/>
      <c r="E4" s="153"/>
      <c r="F4" s="153"/>
      <c r="G4" s="153"/>
    </row>
    <row r="5" spans="1:7">
      <c r="A5" s="235" t="s">
        <v>983</v>
      </c>
      <c r="B5" s="152"/>
      <c r="C5" s="152"/>
      <c r="D5" s="153"/>
      <c r="E5" s="153"/>
      <c r="F5" s="153"/>
      <c r="G5" s="153"/>
    </row>
    <row r="6" spans="1:7">
      <c r="A6" s="235" t="s">
        <v>984</v>
      </c>
      <c r="B6" s="152"/>
      <c r="C6" s="152"/>
      <c r="D6" s="153"/>
      <c r="E6" s="153"/>
      <c r="F6" s="153"/>
      <c r="G6" s="153"/>
    </row>
  </sheetData>
  <mergeCells count="3">
    <mergeCell ref="A2:A3"/>
    <mergeCell ref="B2:D2"/>
    <mergeCell ref="E2:G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22"/>
  <sheetViews>
    <sheetView workbookViewId="0">
      <selection activeCell="D22" sqref="D22"/>
    </sheetView>
  </sheetViews>
  <sheetFormatPr defaultRowHeight="15"/>
  <cols>
    <col min="1" max="1" width="21.140625" bestFit="1" customWidth="1"/>
    <col min="2" max="7" width="15.7109375" customWidth="1"/>
  </cols>
  <sheetData>
    <row r="2" spans="1:7" ht="28.5" customHeight="1">
      <c r="A2" s="216"/>
      <c r="B2" s="222" t="s">
        <v>900</v>
      </c>
      <c r="C2" s="220" t="s">
        <v>893</v>
      </c>
      <c r="D2" s="219" t="s">
        <v>121</v>
      </c>
      <c r="E2" s="220" t="s">
        <v>901</v>
      </c>
      <c r="F2" s="219" t="s">
        <v>975</v>
      </c>
      <c r="G2" s="146" t="s">
        <v>902</v>
      </c>
    </row>
    <row r="3" spans="1:7" ht="17.25" customHeight="1">
      <c r="A3" s="217" t="s">
        <v>903</v>
      </c>
      <c r="B3" s="223"/>
      <c r="C3" s="224"/>
      <c r="D3" s="224"/>
      <c r="E3" s="224"/>
      <c r="F3" s="224"/>
      <c r="G3" s="147"/>
    </row>
    <row r="4" spans="1:7" ht="17.25" customHeight="1">
      <c r="A4" s="211" t="s">
        <v>904</v>
      </c>
      <c r="B4" s="210"/>
      <c r="C4" s="210"/>
      <c r="D4" s="210"/>
      <c r="E4" s="210"/>
      <c r="F4" s="210"/>
      <c r="G4" s="148"/>
    </row>
    <row r="5" spans="1:7" ht="17.25" customHeight="1">
      <c r="A5" s="211" t="s">
        <v>905</v>
      </c>
      <c r="B5" s="210"/>
      <c r="C5" s="210"/>
      <c r="D5" s="210"/>
      <c r="E5" s="210"/>
      <c r="F5" s="210"/>
      <c r="G5" s="148"/>
    </row>
    <row r="6" spans="1:7" ht="17.25" customHeight="1">
      <c r="A6" s="211" t="s">
        <v>906</v>
      </c>
      <c r="B6" s="210"/>
      <c r="C6" s="210"/>
      <c r="D6" s="210"/>
      <c r="E6" s="210"/>
      <c r="F6" s="210"/>
      <c r="G6" s="148"/>
    </row>
    <row r="7" spans="1:7" ht="17.25" customHeight="1">
      <c r="A7" s="211" t="s">
        <v>907</v>
      </c>
      <c r="B7" s="210"/>
      <c r="C7" s="210"/>
      <c r="D7" s="210"/>
      <c r="E7" s="210"/>
      <c r="F7" s="210"/>
      <c r="G7" s="148"/>
    </row>
    <row r="8" spans="1:7" ht="17.25" customHeight="1">
      <c r="A8" s="211" t="s">
        <v>908</v>
      </c>
      <c r="B8" s="210"/>
      <c r="C8" s="210"/>
      <c r="D8" s="210"/>
      <c r="E8" s="210"/>
      <c r="F8" s="210"/>
      <c r="G8" s="148"/>
    </row>
    <row r="9" spans="1:7" ht="17.25" customHeight="1">
      <c r="A9" s="211" t="s">
        <v>909</v>
      </c>
      <c r="B9" s="210"/>
      <c r="C9" s="210"/>
      <c r="D9" s="210"/>
      <c r="E9" s="210"/>
      <c r="F9" s="210"/>
      <c r="G9" s="148"/>
    </row>
    <row r="10" spans="1:7" ht="17.25" customHeight="1">
      <c r="A10" s="211" t="s">
        <v>910</v>
      </c>
      <c r="B10" s="210"/>
      <c r="C10" s="210"/>
      <c r="D10" s="210"/>
      <c r="E10" s="210"/>
      <c r="F10" s="210"/>
      <c r="G10" s="148"/>
    </row>
    <row r="11" spans="1:7" ht="17.25" customHeight="1">
      <c r="A11" s="212" t="s">
        <v>911</v>
      </c>
      <c r="B11" s="221"/>
      <c r="C11" s="221"/>
      <c r="D11" s="221"/>
      <c r="E11" s="221"/>
      <c r="F11" s="221"/>
      <c r="G11" s="149"/>
    </row>
    <row r="12" spans="1:7" ht="17.25" customHeight="1">
      <c r="A12" s="213" t="s">
        <v>912</v>
      </c>
      <c r="B12" s="210"/>
      <c r="C12" s="210"/>
      <c r="D12" s="210"/>
      <c r="E12" s="210"/>
      <c r="F12" s="210"/>
      <c r="G12" s="148"/>
    </row>
    <row r="13" spans="1:7" ht="17.25" customHeight="1">
      <c r="A13" s="211" t="s">
        <v>904</v>
      </c>
      <c r="B13" s="210"/>
      <c r="C13" s="210"/>
      <c r="D13" s="210"/>
      <c r="E13" s="210"/>
      <c r="F13" s="210"/>
      <c r="G13" s="148"/>
    </row>
    <row r="14" spans="1:7" ht="17.25" customHeight="1">
      <c r="A14" s="211" t="s">
        <v>913</v>
      </c>
      <c r="B14" s="210"/>
      <c r="C14" s="210"/>
      <c r="D14" s="210"/>
      <c r="E14" s="210"/>
      <c r="F14" s="210"/>
      <c r="G14" s="148"/>
    </row>
    <row r="15" spans="1:7" ht="17.25" customHeight="1">
      <c r="A15" s="211" t="s">
        <v>907</v>
      </c>
      <c r="B15" s="210"/>
      <c r="C15" s="210"/>
      <c r="D15" s="210"/>
      <c r="E15" s="210"/>
      <c r="F15" s="210"/>
      <c r="G15" s="148"/>
    </row>
    <row r="16" spans="1:7" ht="17.25" customHeight="1">
      <c r="A16" s="211" t="s">
        <v>908</v>
      </c>
      <c r="B16" s="210"/>
      <c r="C16" s="210"/>
      <c r="D16" s="210"/>
      <c r="E16" s="210"/>
      <c r="F16" s="210"/>
      <c r="G16" s="148"/>
    </row>
    <row r="17" spans="1:7" ht="17.25" customHeight="1">
      <c r="A17" s="211" t="s">
        <v>914</v>
      </c>
      <c r="B17" s="210"/>
      <c r="C17" s="210"/>
      <c r="D17" s="210"/>
      <c r="E17" s="210"/>
      <c r="F17" s="210"/>
      <c r="G17" s="148"/>
    </row>
    <row r="18" spans="1:7" ht="17.25" customHeight="1">
      <c r="A18" s="211" t="s">
        <v>910</v>
      </c>
      <c r="B18" s="210"/>
      <c r="C18" s="210"/>
      <c r="D18" s="210"/>
      <c r="E18" s="210"/>
      <c r="F18" s="210"/>
      <c r="G18" s="148"/>
    </row>
    <row r="19" spans="1:7" ht="17.25" customHeight="1">
      <c r="A19" s="212" t="s">
        <v>911</v>
      </c>
      <c r="B19" s="221"/>
      <c r="C19" s="221"/>
      <c r="D19" s="221"/>
      <c r="E19" s="221"/>
      <c r="F19" s="221"/>
      <c r="G19" s="149"/>
    </row>
    <row r="20" spans="1:7" ht="17.25" customHeight="1">
      <c r="A20" s="213" t="s">
        <v>915</v>
      </c>
      <c r="B20" s="210"/>
      <c r="C20" s="210"/>
      <c r="D20" s="210"/>
      <c r="E20" s="210"/>
      <c r="F20" s="210"/>
      <c r="G20" s="148"/>
    </row>
    <row r="21" spans="1:7" ht="17.25" customHeight="1">
      <c r="A21" s="211" t="s">
        <v>916</v>
      </c>
      <c r="B21" s="210"/>
      <c r="C21" s="210"/>
      <c r="D21" s="210"/>
      <c r="E21" s="210"/>
      <c r="F21" s="210"/>
      <c r="G21" s="148"/>
    </row>
    <row r="22" spans="1:7" ht="17.25" customHeight="1">
      <c r="A22" s="214" t="s">
        <v>917</v>
      </c>
      <c r="B22" s="218"/>
      <c r="C22" s="218"/>
      <c r="D22" s="218"/>
      <c r="E22" s="218"/>
      <c r="F22" s="218"/>
      <c r="G22" s="150"/>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2"/>
  <sheetViews>
    <sheetView showGridLines="0" zoomScale="110" zoomScaleNormal="110" zoomScalePageLayoutView="90" workbookViewId="0">
      <selection activeCell="D22" sqref="D22"/>
    </sheetView>
  </sheetViews>
  <sheetFormatPr defaultColWidth="0" defaultRowHeight="12.75" zeroHeight="1"/>
  <cols>
    <col min="1" max="1" width="10.42578125" style="116" customWidth="1"/>
    <col min="2" max="2" width="13.85546875" style="116" customWidth="1"/>
    <col min="3" max="3" width="13.7109375" style="116" customWidth="1"/>
    <col min="4" max="4" width="6.5703125" style="116" customWidth="1"/>
    <col min="5" max="5" width="8" style="116" customWidth="1"/>
    <col min="6" max="6" width="8.28515625" style="116" customWidth="1"/>
    <col min="7" max="7" width="11.42578125" style="116" customWidth="1"/>
    <col min="8" max="8" width="19.85546875" style="116" customWidth="1"/>
    <col min="9" max="9" width="1.42578125" style="116" hidden="1" customWidth="1"/>
    <col min="10" max="16384" width="0" style="116" hidden="1"/>
  </cols>
  <sheetData>
    <row r="1" spans="1:8" ht="120.6" customHeight="1">
      <c r="A1" s="324" t="str">
        <f>"Số: "&amp;Info!$C$16&amp;"/TDK-KT"</f>
        <v>Số: 36-2016/VTR/TDK-KT</v>
      </c>
      <c r="B1" s="324"/>
      <c r="C1" s="324"/>
      <c r="D1" s="324"/>
      <c r="E1" s="324"/>
      <c r="F1" s="324"/>
      <c r="G1" s="324"/>
      <c r="H1" s="324"/>
    </row>
    <row r="2" spans="1:8" ht="18.95" customHeight="1">
      <c r="A2" s="326" t="str">
        <f>Info!C15</f>
        <v>Ngày 22 tháng 03  năm 2017</v>
      </c>
      <c r="B2" s="326"/>
      <c r="C2" s="326"/>
      <c r="D2" s="326"/>
      <c r="E2" s="326"/>
      <c r="F2" s="326"/>
      <c r="G2" s="326"/>
      <c r="H2" s="326"/>
    </row>
    <row r="3" spans="1:8" ht="40.5" customHeight="1">
      <c r="A3" s="327" t="s">
        <v>970</v>
      </c>
      <c r="B3" s="327"/>
      <c r="C3" s="327"/>
      <c r="D3" s="327"/>
      <c r="E3" s="327"/>
      <c r="F3" s="327"/>
      <c r="G3" s="327"/>
      <c r="H3" s="327"/>
    </row>
    <row r="4" spans="1:8" ht="19.5" customHeight="1">
      <c r="A4" s="413" t="str">
        <f>"Về Báo cáo tài chính niên độ kết thúc vào ngày 31 tháng 12 năm " &amp;YEAR(Info!C9) &amp;" và cho năm tài chính"</f>
        <v>Về Báo cáo tài chính niên độ kết thúc vào ngày 31 tháng 12 năm 2016 và cho năm tài chính</v>
      </c>
      <c r="B4" s="413"/>
      <c r="C4" s="413"/>
      <c r="D4" s="413"/>
      <c r="E4" s="413"/>
      <c r="F4" s="413"/>
      <c r="G4" s="413"/>
      <c r="H4" s="413"/>
    </row>
    <row r="5" spans="1:8" ht="17.25" customHeight="1">
      <c r="A5" s="413" t="str">
        <f>"kết thúc cùng ngày của " &amp; Info!C2</f>
        <v>kết thúc cùng ngày của Công ty Cổ Phần Viettronimex</v>
      </c>
      <c r="B5" s="413"/>
      <c r="C5" s="413"/>
      <c r="D5" s="413"/>
      <c r="E5" s="413"/>
      <c r="F5" s="413"/>
      <c r="G5" s="413"/>
      <c r="H5" s="413"/>
    </row>
    <row r="6" spans="1:8" ht="22.5" customHeight="1">
      <c r="A6" s="411"/>
      <c r="B6" s="411"/>
      <c r="C6" s="411"/>
      <c r="D6" s="411"/>
      <c r="E6" s="411"/>
      <c r="F6" s="411"/>
      <c r="G6" s="411"/>
    </row>
    <row r="7" spans="1:8" ht="16.5" customHeight="1">
      <c r="A7" s="137" t="s">
        <v>969</v>
      </c>
      <c r="B7" s="412" t="str">
        <f>"Các thành viên Hội đồng "&amp;IF(RIGHT(LEFT(Info!C2,12),4)="TNHH","thành viên","quản trị")&amp;" và Ban Giám đốc."</f>
        <v>Các thành viên Hội đồng quản trị và Ban Giám đốc.</v>
      </c>
      <c r="C7" s="412"/>
      <c r="D7" s="412"/>
      <c r="E7" s="412"/>
      <c r="F7" s="412"/>
      <c r="G7" s="412"/>
      <c r="H7" s="412"/>
    </row>
    <row r="8" spans="1:8" ht="9.75" customHeight="1">
      <c r="A8" s="330"/>
      <c r="B8" s="330"/>
      <c r="C8" s="330"/>
      <c r="D8" s="330"/>
      <c r="E8" s="330"/>
      <c r="F8" s="330"/>
      <c r="G8" s="330"/>
      <c r="H8" s="330"/>
    </row>
    <row r="9" spans="1:8" ht="75" customHeight="1">
      <c r="A9" s="407" t="str">
        <f>"Chúng tôi đã kiểm toán các Báo cáo tài chính của " &amp; Info!C2 &amp; " (dưới đây gọi tắt là Công ty) cho năm tài chính kết thúc vào ngày 31 tháng 12 năm " &amp;YEAR(Info!C9) &amp; " bao gồm: Bảng cân đối kế toán vào ngày 31 tháng 12 năm " &amp; YEAR(Info!C9) &amp; ", Báo cáo kết quả hoạt động kinh doanh, Báo cáo lưu chuyển tiền tệ và Thuyết minh Báo cáo tài chính cho năm tài chính kết thúc cùng ngày nêu trên, được trình bày từ trang 5 đến trang 21 kèm theo."</f>
        <v>Chúng tôi đã kiểm toán các Báo cáo tài chính của Công ty Cổ Phần Viettronimex (dưới đây gọi tắt là Công ty) cho năm tài chính kết thúc vào ngày 31 tháng 12 năm 2016 bao gồm: Bảng cân đối kế toán vào ngày 31 tháng 12 năm 2016, Báo cáo kết quả hoạt động kinh doanh, Báo cáo lưu chuyển tiền tệ và Thuyết minh Báo cáo tài chính cho năm tài chính kết thúc cùng ngày nêu trên, được trình bày từ trang 5 đến trang 21 kèm theo.</v>
      </c>
      <c r="B9" s="407"/>
      <c r="C9" s="407"/>
      <c r="D9" s="407"/>
      <c r="E9" s="407"/>
      <c r="F9" s="407"/>
      <c r="G9" s="407"/>
      <c r="H9" s="407"/>
    </row>
    <row r="10" spans="1:8" ht="25.5" customHeight="1">
      <c r="A10" s="404" t="s">
        <v>968</v>
      </c>
      <c r="B10" s="404"/>
      <c r="C10" s="404"/>
      <c r="D10" s="404"/>
      <c r="E10" s="404"/>
      <c r="F10" s="404"/>
      <c r="G10" s="404"/>
      <c r="H10" s="404"/>
    </row>
    <row r="11" spans="1:8" ht="75" customHeight="1">
      <c r="A11" s="407" t="s">
        <v>967</v>
      </c>
      <c r="B11" s="407"/>
      <c r="C11" s="407"/>
      <c r="D11" s="407"/>
      <c r="E11" s="407"/>
      <c r="F11" s="407"/>
      <c r="G11" s="407"/>
      <c r="H11" s="407"/>
    </row>
    <row r="12" spans="1:8" s="135" customFormat="1" ht="25.5" customHeight="1">
      <c r="A12" s="404" t="s">
        <v>966</v>
      </c>
      <c r="B12" s="404"/>
      <c r="C12" s="404"/>
      <c r="D12" s="404"/>
      <c r="E12" s="404"/>
      <c r="F12" s="404"/>
      <c r="G12" s="404"/>
      <c r="H12" s="404"/>
    </row>
    <row r="13" spans="1:8" ht="75" customHeight="1">
      <c r="A13" s="407" t="s">
        <v>965</v>
      </c>
      <c r="B13" s="407"/>
      <c r="C13" s="407"/>
      <c r="D13" s="407"/>
      <c r="E13" s="407"/>
      <c r="F13" s="407"/>
      <c r="G13" s="407"/>
      <c r="H13" s="407"/>
    </row>
    <row r="14" spans="1:8" ht="7.5" customHeight="1">
      <c r="A14" s="448"/>
      <c r="B14" s="448"/>
      <c r="C14" s="448"/>
      <c r="D14" s="448"/>
      <c r="E14" s="448"/>
      <c r="F14" s="448"/>
      <c r="G14" s="448"/>
      <c r="H14" s="448"/>
    </row>
    <row r="15" spans="1:8" ht="135" customHeight="1">
      <c r="A15" s="407" t="s">
        <v>1231</v>
      </c>
      <c r="B15" s="407"/>
      <c r="C15" s="407"/>
      <c r="D15" s="407"/>
      <c r="E15" s="407"/>
      <c r="F15" s="407"/>
      <c r="G15" s="407"/>
      <c r="H15" s="407"/>
    </row>
    <row r="16" spans="1:8" ht="7.5" customHeight="1">
      <c r="A16" s="138"/>
      <c r="B16" s="138"/>
      <c r="C16" s="138"/>
      <c r="D16" s="138"/>
      <c r="E16" s="138"/>
      <c r="F16" s="138"/>
      <c r="G16" s="138"/>
      <c r="H16" s="138"/>
    </row>
    <row r="17" spans="1:8" ht="30" customHeight="1">
      <c r="A17" s="407" t="s">
        <v>964</v>
      </c>
      <c r="B17" s="407"/>
      <c r="C17" s="407"/>
      <c r="D17" s="407"/>
      <c r="E17" s="407"/>
      <c r="F17" s="407"/>
      <c r="G17" s="407"/>
      <c r="H17" s="407"/>
    </row>
    <row r="18" spans="1:8" ht="25.5" customHeight="1">
      <c r="A18" s="410" t="s">
        <v>972</v>
      </c>
      <c r="B18" s="410"/>
      <c r="C18" s="410"/>
      <c r="D18" s="410"/>
      <c r="E18" s="410"/>
      <c r="F18" s="410"/>
      <c r="G18" s="410"/>
      <c r="H18" s="410"/>
    </row>
    <row r="19" spans="1:8" ht="78.75" customHeight="1">
      <c r="A19" s="407" t="str">
        <f>"Chúng tôi được bổ nhiệm kiểm toán báo cáo tài chính năm "&amp;YEAR(Info!$C$9)&amp;" của "&amp; Info!$C$2&amp;" vào ngày "&amp;DAY(Info!$C$35)&amp;"/"&amp;MONTH(Info!$C$35)&amp;"/"&amp;YEAR(Info!$C$35)&amp;" và do đó chúng tôi đã không chứng kiến việc kiểm kê thực tế tiền mặt, hàng tồn kho, tài sản cố định và gửi thư xác nhận công nợ tại thời điểm đầu năm"&amp;" và cũng không thể thực hiện các thủ tục thay thế để làm bằng chứng  thích hợp đối với số liệu các tài khoản này tại ngày 31/12/"&amp;YEAR(Info!$C$9)&amp;"."</f>
        <v>Chúng tôi được bổ nhiệm kiểm toán báo cáo tài chính năm 2016 của Công ty Cổ Phần Viettronimex vào ngày 0/1/1900 và do đó chúng tôi đã không chứng kiến việc kiểm kê thực tế tiền mặt, hàng tồn kho, tài sản cố định và gửi thư xác nhận công nợ tại thời điểm đầu năm và cũng không thể thực hiện các thủ tục thay thế để làm bằng chứng  thích hợp đối với số liệu các tài khoản này tại ngày 31/12/2016.</v>
      </c>
      <c r="B19" s="407"/>
      <c r="C19" s="407"/>
      <c r="D19" s="407"/>
      <c r="E19" s="407"/>
      <c r="F19" s="407"/>
      <c r="G19" s="407"/>
      <c r="H19" s="407"/>
    </row>
    <row r="20" spans="1:8" ht="25.5" customHeight="1">
      <c r="A20" s="404" t="s">
        <v>971</v>
      </c>
      <c r="B20" s="404"/>
      <c r="C20" s="404"/>
      <c r="D20" s="404"/>
      <c r="E20" s="404"/>
      <c r="F20" s="404"/>
      <c r="G20" s="404"/>
      <c r="H20" s="404"/>
    </row>
    <row r="21" spans="1:8" ht="94.5" customHeight="1">
      <c r="A21" s="407" t="str">
        <f>"Theo ý kiến chúng tôi, ngoại trừ những ảnh hưởng đã nêu tại đoạn ''Cơ sở của ý kiến ngoại trừ'', xét trên phương diện trọng yếu, các báo cáo tài chính đính kèm theo đây đã phản ánh trung thực và hợp lý tình hình tài chính của "&amp;Info!$C$2&amp;" tại ngày 31 tháng 12 năm "&amp;YEAR(Info!$C$9)&amp;", cũng như kết quả kinh doanh và tình hình lưu chuyển tiền tệ của năm tài chính kết thúc vào cùng ngày nêu trên, phù hợp với chuẩn mực kế toán Việt Nam,"&amp;" chế độ kế toán Doanh nghiệp Việt Nam và các quy định pháp lý có liên quan đến việc lập và trình bày báo cáo tài chính."</f>
        <v>Theo ý kiến chúng tôi, ngoại trừ những ảnh hưởng đã nêu tại đoạn ''Cơ sở của ý kiến ngoại trừ'', xét trên phương diện trọng yếu, các báo cáo tài chính đính kèm theo đây đã phản ánh trung thực và hợp lý tình hình tài chính của Công ty Cổ Phần Viettronimex tại ngày 31 tháng 12 năm 2016, cũng như kết quả kinh doanh và tình hình lưu chuyển tiền tệ của năm tài chính kết thúc vào cùng ngày nêu trên, phù hợp với chuẩn mực kế toán Việt Nam, chế độ kế toán Doanh nghiệp Việt Nam và các quy định pháp lý có liên quan đến việc lập và trình bày báo cáo tài chính.</v>
      </c>
      <c r="B21" s="407"/>
      <c r="C21" s="407"/>
      <c r="D21" s="407"/>
      <c r="E21" s="407"/>
      <c r="F21" s="407"/>
      <c r="G21" s="407"/>
      <c r="H21" s="407"/>
    </row>
    <row r="22" spans="1:8" s="135" customFormat="1" ht="25.5" customHeight="1">
      <c r="A22" s="447" t="s">
        <v>973</v>
      </c>
      <c r="B22" s="447"/>
      <c r="C22" s="447"/>
      <c r="D22" s="447"/>
      <c r="E22" s="447"/>
      <c r="F22" s="447"/>
      <c r="G22" s="447"/>
      <c r="H22" s="447"/>
    </row>
    <row r="23" spans="1:8" ht="47.25" customHeight="1">
      <c r="A23" s="407" t="str">
        <f>"Báo cáo tài chính của "&amp;Info!C2&amp;" cho năm tài chính kết thúc ngày 31/12/"&amp;YEAR(Info!C9)&amp;" đã được doanh nghiệp kiểm toán khác kiểm toán và đưa ra ý kiến chấp nhận toàn phần về báo cáo tài chính đó tại ngày 15/03/2012."</f>
        <v>Báo cáo tài chính của Công ty Cổ Phần Viettronimex cho năm tài chính kết thúc ngày 31/12/2016 đã được doanh nghiệp kiểm toán khác kiểm toán và đưa ra ý kiến chấp nhận toàn phần về báo cáo tài chính đó tại ngày 15/03/2012.</v>
      </c>
      <c r="B23" s="407"/>
      <c r="C23" s="407"/>
      <c r="D23" s="407"/>
      <c r="E23" s="407"/>
      <c r="F23" s="407"/>
      <c r="G23" s="407"/>
      <c r="H23" s="407"/>
    </row>
    <row r="24" spans="1:8" ht="18.95" customHeight="1">
      <c r="A24" s="134"/>
      <c r="B24" s="134"/>
      <c r="C24" s="134"/>
      <c r="D24" s="134"/>
      <c r="E24" s="134"/>
      <c r="F24" s="134"/>
      <c r="G24" s="134"/>
    </row>
    <row r="25" spans="1:8" ht="18.95" customHeight="1">
      <c r="A25" s="323"/>
      <c r="B25" s="323"/>
      <c r="C25" s="323"/>
      <c r="D25" s="133"/>
      <c r="E25" s="323"/>
      <c r="F25" s="323"/>
      <c r="G25" s="323"/>
      <c r="H25" s="323"/>
    </row>
    <row r="26" spans="1:8" ht="25.5" customHeight="1">
      <c r="A26" s="323"/>
      <c r="B26" s="323"/>
      <c r="C26" s="323"/>
      <c r="E26" s="323"/>
      <c r="F26" s="323"/>
      <c r="G26" s="323"/>
      <c r="H26" s="323"/>
    </row>
    <row r="27" spans="1:8" ht="18.95" customHeight="1">
      <c r="A27" s="323"/>
      <c r="B27" s="323"/>
      <c r="C27" s="323"/>
      <c r="D27" s="133"/>
      <c r="E27" s="323"/>
      <c r="F27" s="323"/>
      <c r="G27" s="323"/>
      <c r="H27" s="323"/>
    </row>
    <row r="28" spans="1:8" ht="18.95" customHeight="1">
      <c r="A28" s="323"/>
      <c r="B28" s="323"/>
      <c r="C28" s="323"/>
      <c r="D28" s="133"/>
      <c r="E28" s="323"/>
      <c r="F28" s="323"/>
      <c r="G28" s="323"/>
      <c r="H28" s="323"/>
    </row>
    <row r="29" spans="1:8" ht="18.95" customHeight="1">
      <c r="A29" s="323"/>
      <c r="B29" s="323"/>
      <c r="C29" s="323"/>
      <c r="E29" s="323"/>
      <c r="F29" s="323"/>
      <c r="G29" s="323"/>
      <c r="H29" s="323"/>
    </row>
    <row r="30" spans="1:8" ht="21.75" customHeight="1">
      <c r="A30" s="406" t="str">
        <f>Info!$B$22</f>
        <v>NGUYỄN CÔNG THIỆN</v>
      </c>
      <c r="B30" s="406"/>
      <c r="C30" s="406"/>
      <c r="D30" s="133"/>
      <c r="E30" s="406" t="str">
        <f>Info!$B$21</f>
        <v>NGUYỄN KHÁNH TUYỀN</v>
      </c>
      <c r="F30" s="406"/>
      <c r="G30" s="406"/>
      <c r="H30" s="406"/>
    </row>
    <row r="31" spans="1:8" ht="18" customHeight="1">
      <c r="A31" s="408" t="s">
        <v>11</v>
      </c>
      <c r="B31" s="408"/>
      <c r="C31" s="408"/>
      <c r="D31" s="133"/>
      <c r="E31" s="409" t="str">
        <f>IF(E30="NGUYỄN VĂN DỤNG","Phó Tổng Giám đốc, kiêm Giám đốc CN Miền Nam","Phó Giám đốc Chi nhánh Miền Nam")</f>
        <v>Phó Giám đốc Chi nhánh Miền Nam</v>
      </c>
      <c r="F31" s="409"/>
      <c r="G31" s="409"/>
      <c r="H31" s="409"/>
    </row>
    <row r="32" spans="1:8" ht="18" customHeight="1">
      <c r="A32" s="403" t="str">
        <f>IF(A30="LÊ QUÝ HẢI","Giấy CN ĐKHN Kiểm toán số 0457-2014-045-1","Giấy CN ĐKHN Kiểm toán số 0221-2014-045-1")</f>
        <v>Giấy CN ĐKHN Kiểm toán số 0221-2014-045-1</v>
      </c>
      <c r="B32" s="403"/>
      <c r="C32" s="403"/>
      <c r="E32" s="403" t="str">
        <f>IF(E30="NGUYỄN VĂN DỤNG","Giấy CN ĐKHN Kiểm toán số 0346-2014-045-1","Giấy CN ĐKHN Kiểm toán số 0228-2014-045-1")</f>
        <v>Giấy CN ĐKHN Kiểm toán số 0228-2014-045-1</v>
      </c>
      <c r="F32" s="403"/>
      <c r="G32" s="403"/>
      <c r="H32" s="403"/>
    </row>
    <row r="33" spans="1:8" ht="18.75" customHeight="1">
      <c r="A33" s="333"/>
      <c r="B33" s="333"/>
      <c r="E33" s="403" t="s">
        <v>962</v>
      </c>
      <c r="F33" s="403"/>
      <c r="G33" s="403"/>
      <c r="H33" s="403"/>
    </row>
    <row r="34" spans="1:8" ht="18.75" customHeight="1">
      <c r="E34" s="403" t="s">
        <v>961</v>
      </c>
      <c r="F34" s="403"/>
      <c r="G34" s="403"/>
      <c r="H34" s="403"/>
    </row>
    <row r="35" spans="1:8"/>
    <row r="36" spans="1:8"/>
    <row r="37" spans="1:8"/>
    <row r="38" spans="1:8"/>
    <row r="39" spans="1:8"/>
    <row r="40" spans="1:8"/>
    <row r="41" spans="1:8"/>
    <row r="42" spans="1:8"/>
    <row r="43" spans="1:8"/>
    <row r="44" spans="1:8"/>
    <row r="45" spans="1:8"/>
    <row r="46" spans="1:8"/>
    <row r="47" spans="1:8"/>
    <row r="48" spans="1:8"/>
    <row r="49"/>
    <row r="50"/>
    <row r="51"/>
    <row r="52"/>
  </sheetData>
  <mergeCells count="33">
    <mergeCell ref="A11:H11"/>
    <mergeCell ref="A13:H13"/>
    <mergeCell ref="A6:G6"/>
    <mergeCell ref="B7:H7"/>
    <mergeCell ref="A8:H8"/>
    <mergeCell ref="A9:H9"/>
    <mergeCell ref="A10:H10"/>
    <mergeCell ref="A1:H1"/>
    <mergeCell ref="A2:H2"/>
    <mergeCell ref="A3:H3"/>
    <mergeCell ref="A4:H4"/>
    <mergeCell ref="A5:H5"/>
    <mergeCell ref="A15:H15"/>
    <mergeCell ref="A32:C32"/>
    <mergeCell ref="A17:H17"/>
    <mergeCell ref="A12:H12"/>
    <mergeCell ref="E31:H31"/>
    <mergeCell ref="A14:H14"/>
    <mergeCell ref="E32:H32"/>
    <mergeCell ref="E34:H34"/>
    <mergeCell ref="A18:H18"/>
    <mergeCell ref="A19:H19"/>
    <mergeCell ref="A22:H22"/>
    <mergeCell ref="A23:H23"/>
    <mergeCell ref="A21:H21"/>
    <mergeCell ref="A30:C30"/>
    <mergeCell ref="A25:C29"/>
    <mergeCell ref="E25:H29"/>
    <mergeCell ref="A20:H20"/>
    <mergeCell ref="A33:B33"/>
    <mergeCell ref="E33:H33"/>
    <mergeCell ref="E30:H30"/>
    <mergeCell ref="A31:C31"/>
  </mergeCells>
  <pageMargins left="0.78740157480314965" right="0.39370078740157483" top="0.59055118110236227" bottom="0.59055118110236227" header="0.39370078740157483" footer="0.39370078740157483"/>
  <pageSetup paperSize="9" firstPageNumber="3" orientation="portrait" useFirstPageNumber="1" r:id="rId1"/>
  <headerFooter differentOddEven="1">
    <oddFooter>&amp;R&amp;"Arial,Regular"&amp;P&amp;11</oddFooter>
    <evenFooter>&amp;R&amp;"Arial,Regular"   &amp;P</evenFooter>
  </headerFooter>
  <rowBreaks count="1" manualBreakCount="1">
    <brk id="17" max="16383"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topLeftCell="A22" zoomScale="110" zoomScaleNormal="110" zoomScaleSheetLayoutView="110" zoomScalePageLayoutView="90" workbookViewId="0">
      <selection activeCell="D22" sqref="D22"/>
    </sheetView>
  </sheetViews>
  <sheetFormatPr defaultColWidth="0" defaultRowHeight="12.75"/>
  <cols>
    <col min="1" max="1" width="10.42578125" style="116" customWidth="1"/>
    <col min="2" max="2" width="13.85546875" style="116" customWidth="1"/>
    <col min="3" max="3" width="13.7109375" style="116" customWidth="1"/>
    <col min="4" max="4" width="6.7109375" style="116" customWidth="1"/>
    <col min="5" max="5" width="8" style="116" customWidth="1"/>
    <col min="6" max="6" width="8.28515625" style="116" customWidth="1"/>
    <col min="7" max="7" width="11.28515625" style="116" customWidth="1"/>
    <col min="8" max="8" width="19.85546875" style="116" customWidth="1"/>
    <col min="9" max="9" width="1.42578125" style="116" hidden="1" customWidth="1"/>
    <col min="10" max="16384" width="0" style="116" hidden="1"/>
  </cols>
  <sheetData>
    <row r="1" spans="1:8" ht="116.25" customHeight="1">
      <c r="A1" s="324" t="str">
        <f>"Số: "&amp;Info!$C$16&amp;"/TDK-KT"</f>
        <v>Số: 36-2016/VTR/TDK-KT</v>
      </c>
      <c r="B1" s="324"/>
      <c r="C1" s="324"/>
      <c r="D1" s="324"/>
      <c r="E1" s="324"/>
      <c r="F1" s="324"/>
      <c r="G1" s="324"/>
      <c r="H1" s="324"/>
    </row>
    <row r="2" spans="1:8" ht="18.95" customHeight="1">
      <c r="A2" s="326" t="str">
        <f>Info!C15</f>
        <v>Ngày 22 tháng 03  năm 2017</v>
      </c>
      <c r="B2" s="326"/>
      <c r="C2" s="326"/>
      <c r="D2" s="326"/>
      <c r="E2" s="326"/>
      <c r="F2" s="326"/>
      <c r="G2" s="326"/>
      <c r="H2" s="326"/>
    </row>
    <row r="3" spans="1:8" ht="40.5" customHeight="1">
      <c r="A3" s="327" t="s">
        <v>970</v>
      </c>
      <c r="B3" s="327"/>
      <c r="C3" s="327"/>
      <c r="D3" s="327"/>
      <c r="E3" s="327"/>
      <c r="F3" s="327"/>
      <c r="G3" s="327"/>
      <c r="H3" s="327"/>
    </row>
    <row r="4" spans="1:8" ht="19.5" customHeight="1">
      <c r="A4" s="413" t="str">
        <f>"Về Báo cáo tài chính niên độ kết thúc vào ngày 31 tháng 12 năm " &amp;YEAR(Info!C9) &amp;" và cho năm tài chính"</f>
        <v>Về Báo cáo tài chính niên độ kết thúc vào ngày 31 tháng 12 năm 2016 và cho năm tài chính</v>
      </c>
      <c r="B4" s="413"/>
      <c r="C4" s="413"/>
      <c r="D4" s="413"/>
      <c r="E4" s="413"/>
      <c r="F4" s="413"/>
      <c r="G4" s="413"/>
      <c r="H4" s="413"/>
    </row>
    <row r="5" spans="1:8" ht="17.25" customHeight="1">
      <c r="A5" s="413" t="str">
        <f>"kết thúc cùng ngày của " &amp; Info!C2</f>
        <v>kết thúc cùng ngày của Công ty Cổ Phần Viettronimex</v>
      </c>
      <c r="B5" s="413"/>
      <c r="C5" s="413"/>
      <c r="D5" s="413"/>
      <c r="E5" s="413"/>
      <c r="F5" s="413"/>
      <c r="G5" s="413"/>
      <c r="H5" s="413"/>
    </row>
    <row r="6" spans="1:8" ht="22.5" customHeight="1">
      <c r="A6" s="411"/>
      <c r="B6" s="411"/>
      <c r="C6" s="411"/>
      <c r="D6" s="411"/>
      <c r="E6" s="411"/>
      <c r="F6" s="411"/>
      <c r="G6" s="411"/>
    </row>
    <row r="7" spans="1:8" ht="16.5" customHeight="1">
      <c r="A7" s="137" t="s">
        <v>969</v>
      </c>
      <c r="B7" s="412" t="str">
        <f>"Các thành viên Hội đồng "&amp;IF(RIGHT(LEFT(Info!C2,12),4)="TNHH","thành viên","quản trị")&amp;" và Ban Giám đốc."</f>
        <v>Các thành viên Hội đồng quản trị và Ban Giám đốc.</v>
      </c>
      <c r="C7" s="412"/>
      <c r="D7" s="412"/>
      <c r="E7" s="412"/>
      <c r="F7" s="412"/>
      <c r="G7" s="412"/>
      <c r="H7" s="412"/>
    </row>
    <row r="8" spans="1:8" ht="9.75" customHeight="1">
      <c r="A8" s="330"/>
      <c r="B8" s="330"/>
      <c r="C8" s="330"/>
      <c r="D8" s="330"/>
      <c r="E8" s="330"/>
      <c r="F8" s="330"/>
      <c r="G8" s="330"/>
      <c r="H8" s="330"/>
    </row>
    <row r="9" spans="1:8" ht="75" customHeight="1">
      <c r="A9" s="405" t="str">
        <f>"Chúng tôi đã kiểm toán các Báo cáo tài chính của " &amp; Info!C2 &amp; " (dưới đây gọi tắt là Công ty) cho năm tài chính kết thúc vào ngày 31 tháng 12 năm " &amp;YEAR(Info!C9) &amp; " bao gồm: Bảng cân đối kế toán vào ngày 31 tháng 12 năm " &amp; YEAR(Info!C9) &amp; ", Báo cáo kết quả hoạt động kinh doanh, Báo cáo lưu chuyển tiền tệ và Thuyết minh Báo cáo tài chính cho năm tài chính kết thúc cùng ngày nêu trên, được trình bày từ trang 5 đến trang 21 kèm theo."</f>
        <v>Chúng tôi đã kiểm toán các Báo cáo tài chính của Công ty Cổ Phần Viettronimex (dưới đây gọi tắt là Công ty) cho năm tài chính kết thúc vào ngày 31 tháng 12 năm 2016 bao gồm: Bảng cân đối kế toán vào ngày 31 tháng 12 năm 2016, Báo cáo kết quả hoạt động kinh doanh, Báo cáo lưu chuyển tiền tệ và Thuyết minh Báo cáo tài chính cho năm tài chính kết thúc cùng ngày nêu trên, được trình bày từ trang 5 đến trang 21 kèm theo.</v>
      </c>
      <c r="B9" s="405"/>
      <c r="C9" s="405"/>
      <c r="D9" s="405"/>
      <c r="E9" s="405"/>
      <c r="F9" s="405"/>
      <c r="G9" s="405"/>
      <c r="H9" s="405"/>
    </row>
    <row r="10" spans="1:8" ht="22.5" customHeight="1">
      <c r="A10" s="404" t="s">
        <v>968</v>
      </c>
      <c r="B10" s="404"/>
      <c r="C10" s="404"/>
      <c r="D10" s="404"/>
      <c r="E10" s="404"/>
      <c r="F10" s="404"/>
      <c r="G10" s="404"/>
      <c r="H10" s="404"/>
    </row>
    <row r="11" spans="1:8" ht="75" customHeight="1">
      <c r="A11" s="405" t="s">
        <v>967</v>
      </c>
      <c r="B11" s="405"/>
      <c r="C11" s="405"/>
      <c r="D11" s="405"/>
      <c r="E11" s="405"/>
      <c r="F11" s="405"/>
      <c r="G11" s="405"/>
      <c r="H11" s="405"/>
    </row>
    <row r="12" spans="1:8" s="135" customFormat="1" ht="26.25" customHeight="1">
      <c r="A12" s="404" t="s">
        <v>966</v>
      </c>
      <c r="B12" s="404"/>
      <c r="C12" s="404"/>
      <c r="D12" s="404"/>
      <c r="E12" s="404"/>
      <c r="F12" s="404"/>
      <c r="G12" s="404"/>
      <c r="H12" s="404"/>
    </row>
    <row r="13" spans="1:8" ht="75" customHeight="1">
      <c r="A13" s="405" t="s">
        <v>965</v>
      </c>
      <c r="B13" s="405"/>
      <c r="C13" s="405"/>
      <c r="D13" s="405"/>
      <c r="E13" s="405"/>
      <c r="F13" s="405"/>
      <c r="G13" s="405"/>
      <c r="H13" s="405"/>
    </row>
    <row r="14" spans="1:8" ht="7.5" customHeight="1">
      <c r="A14" s="136"/>
      <c r="B14" s="136"/>
      <c r="C14" s="136"/>
      <c r="D14" s="136"/>
      <c r="E14" s="136"/>
      <c r="F14" s="136"/>
      <c r="G14" s="136"/>
      <c r="H14" s="136"/>
    </row>
    <row r="15" spans="1:8" ht="135" customHeight="1">
      <c r="A15" s="405" t="s">
        <v>1230</v>
      </c>
      <c r="B15" s="405"/>
      <c r="C15" s="405"/>
      <c r="D15" s="405"/>
      <c r="E15" s="405"/>
      <c r="F15" s="405"/>
      <c r="G15" s="405"/>
      <c r="H15" s="405"/>
    </row>
    <row r="16" spans="1:8" ht="7.5" customHeight="1">
      <c r="A16" s="136"/>
      <c r="B16" s="136"/>
      <c r="C16" s="136"/>
      <c r="D16" s="136"/>
      <c r="E16" s="136"/>
      <c r="F16" s="136"/>
      <c r="G16" s="136"/>
      <c r="H16" s="136"/>
    </row>
    <row r="17" spans="1:8" ht="30" customHeight="1">
      <c r="A17" s="405" t="s">
        <v>964</v>
      </c>
      <c r="B17" s="405"/>
      <c r="C17" s="405"/>
      <c r="D17" s="405"/>
      <c r="E17" s="405"/>
      <c r="F17" s="405"/>
      <c r="G17" s="405"/>
      <c r="H17" s="405"/>
    </row>
    <row r="18" spans="1:8" s="135" customFormat="1" ht="26.25" customHeight="1">
      <c r="A18" s="404" t="s">
        <v>963</v>
      </c>
      <c r="B18" s="404"/>
      <c r="C18" s="404"/>
      <c r="D18" s="404"/>
      <c r="E18" s="404"/>
      <c r="F18" s="404"/>
      <c r="G18" s="404"/>
      <c r="H18" s="404"/>
    </row>
    <row r="19" spans="1:8" ht="90" customHeight="1">
      <c r="A19" s="405" t="str">
        <f>"Theo ý kiến chúng tôi, xét trên phương diện trọng yếu, các báo cáo tài chính đính kèm theo đây đã phản ánh trung thực và hợp lý tình hình tài chính của "&amp;Info!$C$2&amp;" tại ngày 31 tháng 12 năm "&amp;YEAR(Info!$C$9)&amp;", cũng như kết quả kinh doanh và tình hình lưu chuyển tiền tệ của năm tài chính kết thúc vào cùng ngày nêu trên, phù hợp với chuẩn mực kế toán Việt Nam,"&amp;" chế độ kế toán Doanh nghiệp Việt Nam và các quy định pháp lý có liên quan đến việc lập và trình bày báo cáo tài chính."</f>
        <v>Theo ý kiến chúng tôi, xét trên phương diện trọng yếu, các báo cáo tài chính đính kèm theo đây đã phản ánh trung thực và hợp lý tình hình tài chính của Công ty Cổ Phần Viettronimex tại ngày 31 tháng 12 năm 2016, cũng như kết quả kinh doanh và tình hình lưu chuyển tiền tệ của năm tài chính kết thúc vào cùng ngày nêu trên, phù hợp với chuẩn mực kế toán Việt Nam, chế độ kế toán Doanh nghiệp Việt Nam và các quy định pháp lý có liên quan đến việc lập và trình bày báo cáo tài chính.</v>
      </c>
      <c r="B19" s="405"/>
      <c r="C19" s="405"/>
      <c r="D19" s="405"/>
      <c r="E19" s="405"/>
      <c r="F19" s="405"/>
      <c r="G19" s="405"/>
      <c r="H19" s="405"/>
    </row>
    <row r="20" spans="1:8" ht="18.95" customHeight="1">
      <c r="A20" s="134"/>
      <c r="B20" s="134"/>
      <c r="C20" s="134"/>
      <c r="D20" s="134"/>
      <c r="E20" s="134"/>
      <c r="F20" s="134"/>
      <c r="G20" s="134"/>
    </row>
    <row r="21" spans="1:8" ht="18.95" customHeight="1">
      <c r="A21" s="323"/>
      <c r="B21" s="323"/>
      <c r="C21" s="323"/>
      <c r="D21" s="133"/>
      <c r="E21" s="323"/>
      <c r="F21" s="323"/>
      <c r="G21" s="323"/>
      <c r="H21" s="323"/>
    </row>
    <row r="22" spans="1:8" ht="25.5" customHeight="1">
      <c r="A22" s="323"/>
      <c r="B22" s="323"/>
      <c r="C22" s="323"/>
      <c r="E22" s="323"/>
      <c r="F22" s="323"/>
      <c r="G22" s="323"/>
      <c r="H22" s="323"/>
    </row>
    <row r="23" spans="1:8" ht="18.95" customHeight="1">
      <c r="A23" s="323"/>
      <c r="B23" s="323"/>
      <c r="C23" s="323"/>
      <c r="D23" s="133"/>
      <c r="E23" s="323"/>
      <c r="F23" s="323"/>
      <c r="G23" s="323"/>
      <c r="H23" s="323"/>
    </row>
    <row r="24" spans="1:8" ht="18.95" customHeight="1">
      <c r="A24" s="323"/>
      <c r="B24" s="323"/>
      <c r="C24" s="323"/>
      <c r="D24" s="133"/>
      <c r="E24" s="323"/>
      <c r="F24" s="323"/>
      <c r="G24" s="323"/>
      <c r="H24" s="323"/>
    </row>
    <row r="25" spans="1:8" ht="18.95" customHeight="1">
      <c r="A25" s="323"/>
      <c r="B25" s="323"/>
      <c r="C25" s="323"/>
      <c r="E25" s="323"/>
      <c r="F25" s="323"/>
      <c r="G25" s="323"/>
      <c r="H25" s="323"/>
    </row>
    <row r="26" spans="1:8" ht="21.75" customHeight="1">
      <c r="A26" s="406" t="str">
        <f>Info!$B$22</f>
        <v>NGUYỄN CÔNG THIỆN</v>
      </c>
      <c r="B26" s="406"/>
      <c r="C26" s="406"/>
      <c r="D26" s="133"/>
      <c r="E26" s="406" t="str">
        <f>Info!$B$21</f>
        <v>NGUYỄN KHÁNH TUYỀN</v>
      </c>
      <c r="F26" s="406"/>
      <c r="G26" s="406"/>
      <c r="H26" s="406"/>
    </row>
    <row r="27" spans="1:8" ht="15.75" customHeight="1">
      <c r="A27" s="408" t="s">
        <v>11</v>
      </c>
      <c r="B27" s="408"/>
      <c r="C27" s="408"/>
      <c r="D27" s="133"/>
      <c r="E27" s="409" t="str">
        <f>IF(E26="NGUYỄN VĂN DỤNG","Phó Tổng Giám đốc, kiêm Giám đốc CN Miền Nam","Phó Giám đốc Chi nhánh Miền Nam")</f>
        <v>Phó Giám đốc Chi nhánh Miền Nam</v>
      </c>
      <c r="F27" s="409"/>
      <c r="G27" s="409"/>
      <c r="H27" s="409"/>
    </row>
    <row r="28" spans="1:8" ht="15.75" customHeight="1">
      <c r="A28" s="403" t="str">
        <f>IF(A26="LÊ QUÝ HẢI","Giấy CN ĐKHN Kiểm toán số 0457-2014-045-1","Giấy CN ĐKHN Kiểm toán số 0221-2014-045-1")</f>
        <v>Giấy CN ĐKHN Kiểm toán số 0221-2014-045-1</v>
      </c>
      <c r="B28" s="403"/>
      <c r="C28" s="403"/>
      <c r="E28" s="403" t="str">
        <f>IF(E26="NGUYỄN VĂN DỤNG","Giấy CN ĐKHN Kiểm toán số 0346-2014-045-1","Giấy CN ĐKHN Kiểm toán số 0228-2014-045-1")</f>
        <v>Giấy CN ĐKHN Kiểm toán số 0228-2014-045-1</v>
      </c>
      <c r="F28" s="403"/>
      <c r="G28" s="403"/>
      <c r="H28" s="403"/>
    </row>
    <row r="29" spans="1:8" ht="15.75" customHeight="1">
      <c r="A29" s="333"/>
      <c r="B29" s="333"/>
      <c r="E29" s="403" t="s">
        <v>962</v>
      </c>
      <c r="F29" s="403"/>
      <c r="G29" s="403"/>
      <c r="H29" s="403"/>
    </row>
    <row r="30" spans="1:8" ht="15.75" customHeight="1">
      <c r="E30" s="403" t="s">
        <v>961</v>
      </c>
      <c r="F30" s="403"/>
      <c r="G30" s="403"/>
      <c r="H30" s="403"/>
    </row>
  </sheetData>
  <mergeCells count="28">
    <mergeCell ref="A29:B29"/>
    <mergeCell ref="A21:C25"/>
    <mergeCell ref="E21:H25"/>
    <mergeCell ref="A1:H1"/>
    <mergeCell ref="A3:H3"/>
    <mergeCell ref="A4:H4"/>
    <mergeCell ref="A5:H5"/>
    <mergeCell ref="A9:H9"/>
    <mergeCell ref="A6:G6"/>
    <mergeCell ref="A2:H2"/>
    <mergeCell ref="B7:H7"/>
    <mergeCell ref="A8:H8"/>
    <mergeCell ref="E30:H30"/>
    <mergeCell ref="A12:H12"/>
    <mergeCell ref="A15:H15"/>
    <mergeCell ref="A17:H17"/>
    <mergeCell ref="A10:H10"/>
    <mergeCell ref="A11:H11"/>
    <mergeCell ref="E29:H29"/>
    <mergeCell ref="A13:H13"/>
    <mergeCell ref="A26:C26"/>
    <mergeCell ref="A28:C28"/>
    <mergeCell ref="A27:C27"/>
    <mergeCell ref="E26:H26"/>
    <mergeCell ref="E27:H27"/>
    <mergeCell ref="E28:H28"/>
    <mergeCell ref="A18:H18"/>
    <mergeCell ref="A19:H19"/>
  </mergeCells>
  <pageMargins left="0.78740157480314965" right="0.39370078740157483" top="0.59055118110236227" bottom="0.59055118110236227" header="0.39370078740157483" footer="0.39370078740157483"/>
  <pageSetup paperSize="9" firstPageNumber="3" orientation="portrait" useFirstPageNumber="1" r:id="rId1"/>
  <headerFooter differentOddEven="1">
    <oddFooter>&amp;R&amp;"Arial,Regular"&amp;P&amp;11</oddFooter>
    <evenFooter>&amp;R&amp;"Arial,Regular"   &amp;P</evenFooter>
  </headerFooter>
  <rowBreaks count="1" manualBreakCount="1">
    <brk id="17" max="16383" man="1"/>
  </row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9"/>
  <sheetViews>
    <sheetView showGridLines="0" topLeftCell="A40" workbookViewId="0">
      <selection activeCell="D22" sqref="D22"/>
    </sheetView>
  </sheetViews>
  <sheetFormatPr defaultRowHeight="15"/>
  <cols>
    <col min="1" max="2" width="23" customWidth="1"/>
    <col min="3" max="3" width="6.5703125" customWidth="1"/>
    <col min="4" max="4" width="7.85546875" customWidth="1"/>
    <col min="5" max="6" width="16.42578125" customWidth="1"/>
  </cols>
  <sheetData>
    <row r="1" spans="1:8" s="76" customFormat="1" ht="18.75" customHeight="1" thickBot="1">
      <c r="A1" s="50" t="str">
        <f>Info!$C$1</f>
        <v>CÔNG TY CỔ PHẦN VIETTRONIMEX</v>
      </c>
      <c r="B1" s="50"/>
      <c r="C1" s="50"/>
      <c r="D1" s="50"/>
      <c r="E1" s="50"/>
      <c r="F1" s="50"/>
    </row>
    <row r="2" spans="1:8" s="76" customFormat="1" ht="45" customHeight="1">
      <c r="E2" s="399" t="s">
        <v>842</v>
      </c>
      <c r="F2" s="399"/>
    </row>
    <row r="3" spans="1:8" s="76" customFormat="1" ht="26.25" customHeight="1">
      <c r="A3" s="369" t="s">
        <v>841</v>
      </c>
      <c r="B3" s="369"/>
      <c r="C3" s="369"/>
      <c r="D3" s="369"/>
      <c r="E3" s="369"/>
      <c r="F3" s="369"/>
    </row>
    <row r="4" spans="1:8" s="76" customFormat="1" ht="14.25">
      <c r="A4" s="400" t="s">
        <v>843</v>
      </c>
      <c r="B4" s="400"/>
      <c r="C4" s="400"/>
      <c r="D4" s="400"/>
      <c r="E4" s="400"/>
      <c r="F4" s="400"/>
    </row>
    <row r="5" spans="1:8" s="76" customFormat="1" ht="17.25" customHeight="1">
      <c r="A5" s="370" t="str">
        <f>Info!$D$9</f>
        <v>Năm 2016</v>
      </c>
      <c r="B5" s="370"/>
      <c r="C5" s="370"/>
      <c r="D5" s="370"/>
      <c r="E5" s="370"/>
      <c r="F5" s="370"/>
    </row>
    <row r="6" spans="1:8" s="76" customFormat="1" ht="22.5" customHeight="1">
      <c r="A6" s="372" t="s">
        <v>678</v>
      </c>
      <c r="B6" s="372"/>
      <c r="C6" s="372"/>
      <c r="D6" s="372"/>
      <c r="E6" s="372"/>
      <c r="F6" s="372"/>
    </row>
    <row r="7" spans="1:8" ht="3.75" customHeight="1" thickBot="1"/>
    <row r="8" spans="1:8" ht="30" customHeight="1" thickTop="1" thickBot="1">
      <c r="A8" s="393" t="s">
        <v>820</v>
      </c>
      <c r="B8" s="394"/>
      <c r="C8" s="58" t="s">
        <v>675</v>
      </c>
      <c r="D8" s="58" t="s">
        <v>569</v>
      </c>
      <c r="E8" s="69" t="str">
        <f>Info!$D$9</f>
        <v>Năm 2016</v>
      </c>
      <c r="F8" s="95" t="str">
        <f>Info!$D$11</f>
        <v>Năm 2015</v>
      </c>
    </row>
    <row r="9" spans="1:8" ht="17.25" customHeight="1" thickTop="1">
      <c r="A9" s="395">
        <v>1</v>
      </c>
      <c r="B9" s="396"/>
      <c r="C9" s="62">
        <v>2</v>
      </c>
      <c r="D9" s="62">
        <v>3</v>
      </c>
      <c r="E9" s="62">
        <v>4</v>
      </c>
      <c r="F9" s="63">
        <v>5</v>
      </c>
    </row>
    <row r="10" spans="1:8" ht="17.25" customHeight="1">
      <c r="A10" s="401" t="s">
        <v>821</v>
      </c>
      <c r="B10" s="402"/>
      <c r="C10" s="96"/>
      <c r="D10" s="57"/>
      <c r="E10" s="102"/>
      <c r="F10" s="103"/>
    </row>
    <row r="11" spans="1:8" ht="17.25" customHeight="1">
      <c r="A11" s="391" t="s">
        <v>867</v>
      </c>
      <c r="B11" s="392"/>
      <c r="C11" s="55" t="s">
        <v>776</v>
      </c>
      <c r="D11" s="51"/>
      <c r="E11" s="104">
        <f>PL!$E$23</f>
        <v>6102750924</v>
      </c>
      <c r="F11" s="105"/>
    </row>
    <row r="12" spans="1:8" ht="17.25" customHeight="1">
      <c r="A12" s="391" t="s">
        <v>868</v>
      </c>
      <c r="B12" s="392"/>
      <c r="C12" s="55" t="s">
        <v>777</v>
      </c>
      <c r="D12" s="51"/>
      <c r="E12" s="104"/>
      <c r="F12" s="105"/>
    </row>
    <row r="13" spans="1:8" ht="17.25" customHeight="1">
      <c r="A13" s="449" t="s">
        <v>872</v>
      </c>
      <c r="B13" s="450"/>
      <c r="C13" s="55" t="s">
        <v>844</v>
      </c>
      <c r="D13" s="51"/>
      <c r="E13" s="104"/>
      <c r="F13" s="105"/>
    </row>
    <row r="14" spans="1:8" ht="17.25" customHeight="1">
      <c r="A14" s="449" t="s">
        <v>873</v>
      </c>
      <c r="B14" s="450"/>
      <c r="C14" s="55" t="s">
        <v>845</v>
      </c>
      <c r="D14" s="51"/>
      <c r="E14" s="104">
        <f>-(SUM(BS!E15,BS!E24,BS!E28,BS!E47,BS!E69)-SUM(BS!F68,BS!F47,BS!F28,BS!F24,BS!F15))+(SUM(BS!E92,BS!E108)-SUM(BS!F108,BS!F92))</f>
        <v>1586144323</v>
      </c>
      <c r="F14" s="105"/>
    </row>
    <row r="15" spans="1:8" ht="28.5" customHeight="1">
      <c r="A15" s="449" t="s">
        <v>877</v>
      </c>
      <c r="B15" s="450"/>
      <c r="C15" s="55" t="s">
        <v>846</v>
      </c>
      <c r="D15" s="51"/>
      <c r="E15" s="104"/>
      <c r="F15" s="105"/>
      <c r="H15" s="131" t="s">
        <v>957</v>
      </c>
    </row>
    <row r="16" spans="1:8" ht="17.25" customHeight="1">
      <c r="A16" s="449" t="s">
        <v>874</v>
      </c>
      <c r="B16" s="450"/>
      <c r="C16" s="55" t="s">
        <v>847</v>
      </c>
      <c r="D16" s="51"/>
      <c r="E16" s="104"/>
      <c r="F16" s="105"/>
      <c r="H16" s="131" t="s">
        <v>958</v>
      </c>
    </row>
    <row r="17" spans="1:8" ht="17.25" customHeight="1">
      <c r="A17" s="449" t="s">
        <v>875</v>
      </c>
      <c r="B17" s="450"/>
      <c r="C17" s="55"/>
      <c r="D17" s="51"/>
      <c r="E17" s="104">
        <f>PL!$E$16</f>
        <v>95276088</v>
      </c>
      <c r="F17" s="105"/>
    </row>
    <row r="18" spans="1:8" ht="17.25" customHeight="1">
      <c r="A18" s="449" t="s">
        <v>876</v>
      </c>
      <c r="B18" s="450"/>
      <c r="C18" s="55" t="s">
        <v>848</v>
      </c>
      <c r="D18" s="51"/>
      <c r="E18" s="104"/>
      <c r="F18" s="105"/>
      <c r="H18" t="s">
        <v>959</v>
      </c>
    </row>
    <row r="19" spans="1:8" ht="28.5" customHeight="1">
      <c r="A19" s="391" t="s">
        <v>883</v>
      </c>
      <c r="B19" s="392"/>
      <c r="C19" s="55" t="s">
        <v>878</v>
      </c>
      <c r="D19" s="51"/>
      <c r="E19" s="104">
        <f>SUM(E11:E18)</f>
        <v>7784171335</v>
      </c>
      <c r="F19" s="105">
        <f>SUM(F11:F18)</f>
        <v>0</v>
      </c>
    </row>
    <row r="20" spans="1:8" ht="17.25" customHeight="1">
      <c r="A20" s="348" t="s">
        <v>884</v>
      </c>
      <c r="B20" s="349"/>
      <c r="C20" s="55" t="s">
        <v>869</v>
      </c>
      <c r="D20" s="51"/>
      <c r="E20" s="104"/>
      <c r="F20" s="105"/>
    </row>
    <row r="21" spans="1:8" ht="17.25" customHeight="1">
      <c r="A21" s="348" t="s">
        <v>885</v>
      </c>
      <c r="B21" s="349"/>
      <c r="C21" s="55" t="s">
        <v>778</v>
      </c>
      <c r="D21" s="51"/>
      <c r="E21" s="104"/>
      <c r="F21" s="105"/>
    </row>
    <row r="22" spans="1:8" ht="28.5" customHeight="1">
      <c r="A22" s="348" t="s">
        <v>891</v>
      </c>
      <c r="B22" s="349"/>
      <c r="C22" s="55" t="s">
        <v>779</v>
      </c>
      <c r="D22" s="51"/>
      <c r="E22" s="104"/>
      <c r="F22" s="105"/>
    </row>
    <row r="23" spans="1:8" ht="17.25" customHeight="1">
      <c r="A23" s="348" t="s">
        <v>892</v>
      </c>
      <c r="B23" s="349"/>
      <c r="C23" s="55" t="s">
        <v>870</v>
      </c>
      <c r="D23" s="51"/>
      <c r="E23" s="104"/>
      <c r="F23" s="105"/>
    </row>
    <row r="24" spans="1:8" ht="17.25" customHeight="1">
      <c r="A24" s="348" t="s">
        <v>886</v>
      </c>
      <c r="B24" s="349"/>
      <c r="C24" s="55" t="s">
        <v>871</v>
      </c>
      <c r="D24" s="51"/>
      <c r="E24" s="104"/>
      <c r="F24" s="105"/>
    </row>
    <row r="25" spans="1:8" ht="17.25" customHeight="1">
      <c r="A25" s="348" t="s">
        <v>887</v>
      </c>
      <c r="B25" s="349"/>
      <c r="C25" s="55" t="s">
        <v>879</v>
      </c>
      <c r="D25" s="51"/>
      <c r="E25" s="104"/>
      <c r="F25" s="105"/>
    </row>
    <row r="26" spans="1:8" ht="17.25" customHeight="1">
      <c r="A26" s="348" t="s">
        <v>888</v>
      </c>
      <c r="B26" s="349"/>
      <c r="C26" s="55" t="s">
        <v>880</v>
      </c>
      <c r="D26" s="51"/>
      <c r="E26" s="104"/>
      <c r="F26" s="105"/>
    </row>
    <row r="27" spans="1:8" ht="17.25" customHeight="1">
      <c r="A27" s="348" t="s">
        <v>889</v>
      </c>
      <c r="B27" s="349"/>
      <c r="C27" s="55" t="s">
        <v>881</v>
      </c>
      <c r="D27" s="51"/>
      <c r="E27" s="104"/>
      <c r="F27" s="105"/>
    </row>
    <row r="28" spans="1:8" ht="17.25" customHeight="1">
      <c r="A28" s="348" t="s">
        <v>890</v>
      </c>
      <c r="B28" s="349"/>
      <c r="C28" s="55" t="s">
        <v>882</v>
      </c>
      <c r="D28" s="51"/>
      <c r="E28" s="104"/>
      <c r="F28" s="105"/>
    </row>
    <row r="29" spans="1:8" ht="17.25" customHeight="1">
      <c r="A29" s="397" t="s">
        <v>828</v>
      </c>
      <c r="B29" s="398"/>
      <c r="C29" s="100" t="s">
        <v>780</v>
      </c>
      <c r="D29" s="99"/>
      <c r="E29" s="89">
        <f>SUM(E19:E28)</f>
        <v>7784171335</v>
      </c>
      <c r="F29" s="106">
        <f>SUM(F19:F28)</f>
        <v>0</v>
      </c>
    </row>
    <row r="30" spans="1:8" ht="17.25" customHeight="1">
      <c r="A30" s="389" t="s">
        <v>829</v>
      </c>
      <c r="B30" s="390"/>
      <c r="C30" s="55"/>
      <c r="D30" s="51"/>
      <c r="E30" s="104"/>
      <c r="F30" s="105"/>
    </row>
    <row r="31" spans="1:8" ht="28.5" customHeight="1">
      <c r="A31" s="391" t="s">
        <v>857</v>
      </c>
      <c r="B31" s="392"/>
      <c r="C31" s="55" t="s">
        <v>781</v>
      </c>
      <c r="D31" s="51"/>
      <c r="E31" s="104"/>
      <c r="F31" s="105"/>
    </row>
    <row r="32" spans="1:8" ht="28.5" customHeight="1">
      <c r="A32" s="391" t="s">
        <v>859</v>
      </c>
      <c r="B32" s="392"/>
      <c r="C32" s="55" t="s">
        <v>782</v>
      </c>
      <c r="D32" s="51"/>
      <c r="E32" s="104"/>
      <c r="F32" s="105"/>
    </row>
    <row r="33" spans="1:6" ht="28.5" customHeight="1">
      <c r="A33" s="391" t="s">
        <v>858</v>
      </c>
      <c r="B33" s="392"/>
      <c r="C33" s="55" t="s">
        <v>783</v>
      </c>
      <c r="D33" s="51"/>
      <c r="E33" s="104"/>
      <c r="F33" s="105"/>
    </row>
    <row r="34" spans="1:6" ht="28.5" customHeight="1">
      <c r="A34" s="391" t="s">
        <v>860</v>
      </c>
      <c r="B34" s="392"/>
      <c r="C34" s="55" t="s">
        <v>849</v>
      </c>
      <c r="D34" s="51"/>
      <c r="E34" s="104"/>
      <c r="F34" s="105"/>
    </row>
    <row r="35" spans="1:6" ht="17.25" customHeight="1">
      <c r="A35" s="391" t="s">
        <v>861</v>
      </c>
      <c r="B35" s="392"/>
      <c r="C35" s="55" t="s">
        <v>784</v>
      </c>
      <c r="D35" s="51"/>
      <c r="E35" s="104"/>
      <c r="F35" s="105"/>
    </row>
    <row r="36" spans="1:6" ht="17.25" customHeight="1">
      <c r="A36" s="391" t="s">
        <v>862</v>
      </c>
      <c r="B36" s="392"/>
      <c r="C36" s="55" t="s">
        <v>785</v>
      </c>
      <c r="D36" s="51"/>
      <c r="E36" s="104"/>
      <c r="F36" s="105"/>
    </row>
    <row r="37" spans="1:6" ht="17.25" customHeight="1">
      <c r="A37" s="391" t="s">
        <v>863</v>
      </c>
      <c r="B37" s="392"/>
      <c r="C37" s="55" t="s">
        <v>850</v>
      </c>
      <c r="D37" s="51"/>
      <c r="E37" s="104"/>
      <c r="F37" s="105"/>
    </row>
    <row r="38" spans="1:6" ht="17.25" customHeight="1" thickBot="1">
      <c r="A38" s="387" t="s">
        <v>830</v>
      </c>
      <c r="B38" s="388"/>
      <c r="C38" s="257" t="s">
        <v>786</v>
      </c>
      <c r="D38" s="258"/>
      <c r="E38" s="259">
        <f>SUM(E31:E37)</f>
        <v>0</v>
      </c>
      <c r="F38" s="260">
        <f>SUM(F31:F37)</f>
        <v>0</v>
      </c>
    </row>
    <row r="39" spans="1:6" ht="3.75" customHeight="1" thickTop="1">
      <c r="A39" s="261"/>
      <c r="B39" s="261"/>
      <c r="C39" s="261"/>
      <c r="D39" s="261"/>
      <c r="E39" s="261"/>
      <c r="F39" s="261"/>
    </row>
    <row r="40" spans="1:6" ht="3.75" customHeight="1" thickBot="1">
      <c r="A40" s="262"/>
      <c r="B40" s="262"/>
      <c r="C40" s="262"/>
      <c r="D40" s="262"/>
      <c r="E40" s="262"/>
      <c r="F40" s="262"/>
    </row>
    <row r="41" spans="1:6" ht="30" customHeight="1" thickTop="1" thickBot="1">
      <c r="A41" s="393" t="s">
        <v>820</v>
      </c>
      <c r="B41" s="394"/>
      <c r="C41" s="244" t="s">
        <v>675</v>
      </c>
      <c r="D41" s="244" t="s">
        <v>569</v>
      </c>
      <c r="E41" s="69" t="str">
        <f>Info!$D$9</f>
        <v>Năm 2016</v>
      </c>
      <c r="F41" s="95" t="str">
        <f>Info!$D$11</f>
        <v>Năm 2015</v>
      </c>
    </row>
    <row r="42" spans="1:6" ht="17.25" customHeight="1" thickTop="1">
      <c r="A42" s="395">
        <v>1</v>
      </c>
      <c r="B42" s="396"/>
      <c r="C42" s="245">
        <v>2</v>
      </c>
      <c r="D42" s="245">
        <v>3</v>
      </c>
      <c r="E42" s="245">
        <v>4</v>
      </c>
      <c r="F42" s="63">
        <v>5</v>
      </c>
    </row>
    <row r="43" spans="1:6" ht="17.25" customHeight="1">
      <c r="A43" s="389" t="s">
        <v>831</v>
      </c>
      <c r="B43" s="390"/>
      <c r="C43" s="55"/>
      <c r="D43" s="51"/>
      <c r="E43" s="104"/>
      <c r="F43" s="105"/>
    </row>
    <row r="44" spans="1:6" ht="28.5" customHeight="1">
      <c r="A44" s="391" t="s">
        <v>864</v>
      </c>
      <c r="B44" s="392"/>
      <c r="C44" s="55" t="s">
        <v>787</v>
      </c>
      <c r="D44" s="51"/>
      <c r="E44" s="104"/>
      <c r="F44" s="105"/>
    </row>
    <row r="45" spans="1:6" ht="28.5" customHeight="1">
      <c r="A45" s="391" t="s">
        <v>865</v>
      </c>
      <c r="B45" s="392"/>
      <c r="C45" s="55" t="s">
        <v>788</v>
      </c>
      <c r="D45" s="51"/>
      <c r="E45" s="104"/>
      <c r="F45" s="105"/>
    </row>
    <row r="46" spans="1:6" ht="17.25" customHeight="1">
      <c r="A46" s="391" t="s">
        <v>832</v>
      </c>
      <c r="B46" s="392"/>
      <c r="C46" s="55" t="s">
        <v>851</v>
      </c>
      <c r="D46" s="51"/>
      <c r="E46" s="104"/>
      <c r="F46" s="105"/>
    </row>
    <row r="47" spans="1:6" ht="17.25" customHeight="1">
      <c r="A47" s="391" t="s">
        <v>833</v>
      </c>
      <c r="B47" s="392"/>
      <c r="C47" s="55" t="s">
        <v>852</v>
      </c>
      <c r="D47" s="51"/>
      <c r="E47" s="104"/>
      <c r="F47" s="105"/>
    </row>
    <row r="48" spans="1:6" ht="17.25" customHeight="1">
      <c r="A48" s="391" t="s">
        <v>834</v>
      </c>
      <c r="B48" s="392"/>
      <c r="C48" s="55" t="s">
        <v>853</v>
      </c>
      <c r="D48" s="51"/>
      <c r="E48" s="104"/>
      <c r="F48" s="105"/>
    </row>
    <row r="49" spans="1:6" ht="17.25" customHeight="1">
      <c r="A49" s="391" t="s">
        <v>835</v>
      </c>
      <c r="B49" s="392"/>
      <c r="C49" s="55" t="s">
        <v>854</v>
      </c>
      <c r="D49" s="51"/>
      <c r="E49" s="104"/>
      <c r="F49" s="105"/>
    </row>
    <row r="50" spans="1:6" ht="17.25" customHeight="1">
      <c r="A50" s="397" t="s">
        <v>836</v>
      </c>
      <c r="B50" s="398"/>
      <c r="C50" s="100" t="s">
        <v>789</v>
      </c>
      <c r="D50" s="99"/>
      <c r="E50" s="107">
        <f>SUM(E44:E49)</f>
        <v>0</v>
      </c>
      <c r="F50" s="106">
        <f>SUM(F44:F49)</f>
        <v>0</v>
      </c>
    </row>
    <row r="51" spans="1:6" ht="17.25" customHeight="1">
      <c r="A51" s="389" t="s">
        <v>837</v>
      </c>
      <c r="B51" s="390"/>
      <c r="C51" s="52" t="s">
        <v>790</v>
      </c>
      <c r="D51" s="54"/>
      <c r="E51" s="104">
        <f>E29+E38+E50</f>
        <v>7784171335</v>
      </c>
      <c r="F51" s="105">
        <f>F29+F38+F50</f>
        <v>0</v>
      </c>
    </row>
    <row r="52" spans="1:6" ht="17.25" customHeight="1">
      <c r="A52" s="389" t="s">
        <v>838</v>
      </c>
      <c r="B52" s="390"/>
      <c r="C52" s="52" t="s">
        <v>793</v>
      </c>
      <c r="D52" s="54"/>
      <c r="E52" s="104">
        <f>$F$54</f>
        <v>0</v>
      </c>
      <c r="F52" s="105"/>
    </row>
    <row r="53" spans="1:6" ht="17.25" customHeight="1">
      <c r="A53" s="382" t="s">
        <v>839</v>
      </c>
      <c r="B53" s="383"/>
      <c r="C53" s="55" t="s">
        <v>855</v>
      </c>
      <c r="D53" s="51"/>
      <c r="E53" s="104"/>
      <c r="F53" s="105"/>
    </row>
    <row r="54" spans="1:6" ht="17.25" customHeight="1" thickBot="1">
      <c r="A54" s="384" t="s">
        <v>840</v>
      </c>
      <c r="B54" s="385"/>
      <c r="C54" s="101" t="s">
        <v>794</v>
      </c>
      <c r="D54" s="92"/>
      <c r="E54" s="108">
        <f>E51+E52+E53</f>
        <v>7784171335</v>
      </c>
      <c r="F54" s="109">
        <f>F51+F52+F53</f>
        <v>0</v>
      </c>
    </row>
    <row r="55" spans="1:6" ht="15.75" thickTop="1"/>
    <row r="56" spans="1:6" ht="18" customHeight="1">
      <c r="A56" s="71" t="s">
        <v>801</v>
      </c>
      <c r="B56" s="347" t="str">
        <f>Info!$D$17</f>
        <v>Kế Toán Trưởng</v>
      </c>
      <c r="C56" s="347"/>
      <c r="D56" s="347"/>
      <c r="E56" s="347" t="str">
        <f>Info!$D$16</f>
        <v>Giám Đốc</v>
      </c>
      <c r="F56" s="347"/>
    </row>
    <row r="57" spans="1:6" ht="18" customHeight="1">
      <c r="A57" s="70"/>
      <c r="B57" s="70"/>
      <c r="C57" s="70"/>
      <c r="D57" s="70"/>
      <c r="E57" s="70"/>
      <c r="F57" s="70"/>
    </row>
    <row r="58" spans="1:6" ht="18" customHeight="1">
      <c r="A58" s="70"/>
      <c r="B58" s="70"/>
      <c r="C58" s="70"/>
      <c r="D58" s="70"/>
      <c r="E58" s="70"/>
      <c r="F58" s="70"/>
    </row>
    <row r="59" spans="1:6" ht="18" customHeight="1">
      <c r="A59" s="70"/>
      <c r="B59" s="70"/>
      <c r="C59" s="70"/>
      <c r="D59" s="70"/>
      <c r="E59" s="70"/>
      <c r="F59" s="70"/>
    </row>
    <row r="60" spans="1:6" ht="18" customHeight="1">
      <c r="A60" s="70"/>
      <c r="B60" s="70"/>
      <c r="C60" s="70"/>
      <c r="D60" s="70"/>
      <c r="E60" s="70"/>
      <c r="F60" s="70"/>
    </row>
    <row r="61" spans="1:6" ht="18" customHeight="1">
      <c r="A61" s="70"/>
      <c r="B61" s="347" t="str">
        <f>Info!$E$17</f>
        <v>NGUYỄN NGỌC DŨNG</v>
      </c>
      <c r="C61" s="347"/>
      <c r="D61" s="347"/>
      <c r="E61" s="347" t="str">
        <f>Info!$E$16</f>
        <v>NGUYỄN ANH DŨNG</v>
      </c>
      <c r="F61" s="347"/>
    </row>
    <row r="63" spans="1:6">
      <c r="E63" s="263">
        <f>IF(E54-BS!E10=0,"CHECKED",E54-BS!E10)</f>
        <v>-6780085970</v>
      </c>
      <c r="F63" s="263">
        <f>IF(F54-BS!F10=0,"CHECKED",F54-BS!F10)</f>
        <v>-8583801160</v>
      </c>
    </row>
    <row r="65" ht="84" customHeight="1"/>
    <row r="67" ht="123" customHeight="1"/>
    <row r="69" ht="133.5" customHeight="1"/>
  </sheetData>
  <mergeCells count="54">
    <mergeCell ref="A14:B14"/>
    <mergeCell ref="E2:F2"/>
    <mergeCell ref="A3:F3"/>
    <mergeCell ref="A4:F4"/>
    <mergeCell ref="A5:F5"/>
    <mergeCell ref="A6:F6"/>
    <mergeCell ref="A8:B8"/>
    <mergeCell ref="A9:B9"/>
    <mergeCell ref="A10:B10"/>
    <mergeCell ref="A11:B11"/>
    <mergeCell ref="A12:B12"/>
    <mergeCell ref="A13:B13"/>
    <mergeCell ref="A31:B31"/>
    <mergeCell ref="A23:B23"/>
    <mergeCell ref="A24:B24"/>
    <mergeCell ref="A25:B25"/>
    <mergeCell ref="A26:B26"/>
    <mergeCell ref="A15:B15"/>
    <mergeCell ref="A16:B16"/>
    <mergeCell ref="A18:B18"/>
    <mergeCell ref="A29:B29"/>
    <mergeCell ref="A30:B30"/>
    <mergeCell ref="A17:B17"/>
    <mergeCell ref="A19:B19"/>
    <mergeCell ref="A20:B20"/>
    <mergeCell ref="A21:B21"/>
    <mergeCell ref="A22:B22"/>
    <mergeCell ref="A45:B45"/>
    <mergeCell ref="A46:B46"/>
    <mergeCell ref="A47:B47"/>
    <mergeCell ref="A32:B32"/>
    <mergeCell ref="A33:B33"/>
    <mergeCell ref="A34:B34"/>
    <mergeCell ref="A35:B35"/>
    <mergeCell ref="A36:B36"/>
    <mergeCell ref="A37:B37"/>
    <mergeCell ref="A41:B41"/>
    <mergeCell ref="A42:B42"/>
    <mergeCell ref="B56:D56"/>
    <mergeCell ref="E56:F56"/>
    <mergeCell ref="B61:D61"/>
    <mergeCell ref="E61:F61"/>
    <mergeCell ref="A27:B27"/>
    <mergeCell ref="A28:B28"/>
    <mergeCell ref="A54:B54"/>
    <mergeCell ref="A48:B48"/>
    <mergeCell ref="A49:B49"/>
    <mergeCell ref="A50:B50"/>
    <mergeCell ref="A51:B51"/>
    <mergeCell ref="A52:B52"/>
    <mergeCell ref="A53:B53"/>
    <mergeCell ref="A38:B38"/>
    <mergeCell ref="A43:B43"/>
    <mergeCell ref="A44:B44"/>
  </mergeCells>
  <pageMargins left="0.6692913385826772" right="0.27559055118110237" top="0.19685039370078741" bottom="0.47244094488188981" header="0" footer="0.27559055118110237"/>
  <pageSetup paperSize="9" firstPageNumber="10" orientation="portrait" useFirstPageNumber="1" r:id="rId1"/>
  <headerFooter>
    <oddFooter>&amp;L&amp;"Arial,Italic"&amp;9Các Thuyết minh đính kèm là bộ phận hợp thành của Báo cáo tài chính này.&amp;R&amp;"Arial,Regular"&amp;9&amp;P</oddFooter>
  </headerFooter>
  <rowBreaks count="1" manualBreakCount="1">
    <brk id="39" max="5"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15</vt:i4>
      </vt:variant>
    </vt:vector>
  </HeadingPairs>
  <TitlesOfParts>
    <vt:vector size="30" baseType="lpstr">
      <vt:lpstr>Info</vt:lpstr>
      <vt:lpstr>TB</vt:lpstr>
      <vt:lpstr>Bia</vt:lpstr>
      <vt:lpstr>OK-100%</vt:lpstr>
      <vt:lpstr>BS</vt:lpstr>
      <vt:lpstr>PL</vt:lpstr>
      <vt:lpstr>CF(TT)</vt:lpstr>
      <vt:lpstr>TAX</vt:lpstr>
      <vt:lpstr>BCNT-KK</vt:lpstr>
      <vt:lpstr>BTDC</vt:lpstr>
      <vt:lpstr>ThueTC</vt:lpstr>
      <vt:lpstr>TSCD</vt:lpstr>
      <vt:lpstr>BCNT-SDDK</vt:lpstr>
      <vt:lpstr>BCKT-OK-100%</vt:lpstr>
      <vt:lpstr>CF(GT)</vt:lpstr>
      <vt:lpstr>CUOI_KT</vt:lpstr>
      <vt:lpstr>MABS</vt:lpstr>
      <vt:lpstr>MAFILE</vt:lpstr>
      <vt:lpstr>MATK</vt:lpstr>
      <vt:lpstr>BS!Print_Area</vt:lpstr>
      <vt:lpstr>'CF(GT)'!Print_Area</vt:lpstr>
      <vt:lpstr>'CF(TT)'!Print_Area</vt:lpstr>
      <vt:lpstr>PL!Print_Area</vt:lpstr>
      <vt:lpstr>BS!Print_Titles</vt:lpstr>
      <vt:lpstr>'CF(GT)'!Print_Titles</vt:lpstr>
      <vt:lpstr>'CF(TT)'!Print_Titles</vt:lpstr>
      <vt:lpstr>PS_BTDC</vt:lpstr>
      <vt:lpstr>SODAU</vt:lpstr>
      <vt:lpstr>TKCO</vt:lpstr>
      <vt:lpstr>TKNO</vt:lpstr>
    </vt:vector>
  </TitlesOfParts>
  <Company>LIOWARE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dc:creator>
  <cp:lastModifiedBy>Nguyen</cp:lastModifiedBy>
  <cp:lastPrinted>2017-03-17T12:20:57Z</cp:lastPrinted>
  <dcterms:created xsi:type="dcterms:W3CDTF">2015-12-17T03:59:18Z</dcterms:created>
  <dcterms:modified xsi:type="dcterms:W3CDTF">2017-06-06T02:12:11Z</dcterms:modified>
</cp:coreProperties>
</file>